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рабочий ИПР перед отправкой (без заливки)\"/>
    </mc:Choice>
  </mc:AlternateContent>
  <xr:revisionPtr revIDLastSave="0" documentId="13_ncr:1_{8DC9AD45-E9C1-47FA-BCF5-584FFBD03503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Форма 6" sheetId="1" r:id="rId1"/>
  </sheets>
  <definedNames>
    <definedName name="_xlnm._FilterDatabase" localSheetId="0" hidden="1">'Форма 6'!$A$21:$CZ$86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smNativeData">
      <pm:revision xmlns:pm="smNativeData" day="1677437768" val="1060" rev="124" revOS="4" revMin="124" revMax="0"/>
      <pm:docPrefs xmlns:pm="smNativeData" id="1677437768" fixedDigits="0" showNotice="1" showFrameBounds="1" autoChart="1" recalcOnPrint="1" recalcOnCopy="1" finalRounding="1" compatTextArt="1" tab="567" useDefinedPrintRange="1" printArea="currentSheet"/>
      <pm:compatibility xmlns:pm="smNativeData" id="1677437768" overlapCells="1"/>
      <pm:defCurrency xmlns:pm="smNativeData" id="1677437768"/>
    </ext>
  </extLst>
</workbook>
</file>

<file path=xl/calcChain.xml><?xml version="1.0" encoding="utf-8"?>
<calcChain xmlns="http://schemas.openxmlformats.org/spreadsheetml/2006/main">
  <c r="CY85" i="1" l="1"/>
  <c r="CX85" i="1"/>
  <c r="CW85" i="1"/>
  <c r="CV85" i="1"/>
  <c r="CU85" i="1"/>
  <c r="CT85" i="1"/>
  <c r="CS85" i="1"/>
  <c r="CR85" i="1"/>
  <c r="CQ85" i="1"/>
  <c r="CO85" i="1"/>
  <c r="CN85" i="1"/>
  <c r="CM85" i="1"/>
  <c r="CL85" i="1"/>
  <c r="CK85" i="1"/>
  <c r="CJ85" i="1"/>
  <c r="CI85" i="1"/>
  <c r="CH85" i="1"/>
  <c r="CG85" i="1"/>
  <c r="CE85" i="1"/>
  <c r="CD85" i="1"/>
  <c r="CC85" i="1"/>
  <c r="CB85" i="1"/>
  <c r="CA85" i="1"/>
  <c r="BZ85" i="1"/>
  <c r="BY85" i="1"/>
  <c r="BX85" i="1"/>
  <c r="BW85" i="1"/>
  <c r="BU85" i="1"/>
  <c r="BT85" i="1"/>
  <c r="BS85" i="1"/>
  <c r="BR85" i="1"/>
  <c r="BQ85" i="1"/>
  <c r="BP85" i="1"/>
  <c r="BO85" i="1"/>
  <c r="BN85" i="1"/>
  <c r="BM85" i="1"/>
  <c r="BK85" i="1"/>
  <c r="BJ85" i="1"/>
  <c r="BI85" i="1"/>
  <c r="BH85" i="1"/>
  <c r="BG85" i="1"/>
  <c r="BF85" i="1"/>
  <c r="BE85" i="1"/>
  <c r="BD85" i="1"/>
  <c r="BC85" i="1"/>
  <c r="BA85" i="1"/>
  <c r="AZ85" i="1"/>
  <c r="AY85" i="1"/>
  <c r="AX85" i="1"/>
  <c r="AW85" i="1"/>
  <c r="AV85" i="1"/>
  <c r="AU85" i="1"/>
  <c r="AT85" i="1"/>
  <c r="AS85" i="1"/>
  <c r="AQ85" i="1"/>
  <c r="AP85" i="1"/>
  <c r="AO85" i="1"/>
  <c r="AN85" i="1"/>
  <c r="AM85" i="1"/>
  <c r="AL85" i="1"/>
  <c r="AK85" i="1"/>
  <c r="AJ85" i="1"/>
  <c r="AI85" i="1"/>
  <c r="AG85" i="1"/>
  <c r="AF85" i="1"/>
  <c r="AE85" i="1"/>
  <c r="AD85" i="1"/>
  <c r="AC85" i="1"/>
  <c r="AB85" i="1"/>
  <c r="AA85" i="1"/>
  <c r="Z85" i="1"/>
  <c r="Y85" i="1"/>
  <c r="W85" i="1"/>
  <c r="V85" i="1"/>
  <c r="U85" i="1"/>
  <c r="T85" i="1"/>
  <c r="S85" i="1"/>
  <c r="R85" i="1"/>
  <c r="Q85" i="1"/>
  <c r="P85" i="1"/>
  <c r="O85" i="1"/>
  <c r="M85" i="1"/>
  <c r="L85" i="1"/>
  <c r="K85" i="1"/>
  <c r="J85" i="1"/>
  <c r="I85" i="1"/>
  <c r="H85" i="1"/>
  <c r="G85" i="1"/>
  <c r="F85" i="1"/>
  <c r="E85" i="1"/>
  <c r="CY78" i="1"/>
  <c r="CX78" i="1"/>
  <c r="CW78" i="1"/>
  <c r="CV78" i="1"/>
  <c r="CU78" i="1"/>
  <c r="CU75" i="1" s="1"/>
  <c r="CT78" i="1"/>
  <c r="CT75" i="1" s="1"/>
  <c r="CS78" i="1"/>
  <c r="CR78" i="1"/>
  <c r="CQ78" i="1"/>
  <c r="CO78" i="1"/>
  <c r="CN78" i="1"/>
  <c r="CM78" i="1"/>
  <c r="CL78" i="1"/>
  <c r="CL75" i="1" s="1"/>
  <c r="CK78" i="1"/>
  <c r="CK75" i="1" s="1"/>
  <c r="CJ78" i="1"/>
  <c r="CI78" i="1"/>
  <c r="CH78" i="1"/>
  <c r="CG78" i="1"/>
  <c r="CE78" i="1"/>
  <c r="CD78" i="1"/>
  <c r="CC78" i="1"/>
  <c r="CC75" i="1" s="1"/>
  <c r="CB78" i="1"/>
  <c r="CB75" i="1" s="1"/>
  <c r="CA78" i="1"/>
  <c r="BZ78" i="1"/>
  <c r="BY78" i="1"/>
  <c r="BX78" i="1"/>
  <c r="BW78" i="1"/>
  <c r="BU78" i="1"/>
  <c r="BT78" i="1"/>
  <c r="BT75" i="1" s="1"/>
  <c r="BS78" i="1"/>
  <c r="BS75" i="1" s="1"/>
  <c r="BR78" i="1"/>
  <c r="BQ78" i="1"/>
  <c r="BP78" i="1"/>
  <c r="BO78" i="1"/>
  <c r="BN78" i="1"/>
  <c r="BM78" i="1"/>
  <c r="BK78" i="1"/>
  <c r="BK75" i="1" s="1"/>
  <c r="BJ78" i="1"/>
  <c r="BJ75" i="1" s="1"/>
  <c r="BI78" i="1"/>
  <c r="BH78" i="1"/>
  <c r="BG78" i="1"/>
  <c r="BF78" i="1"/>
  <c r="BE78" i="1"/>
  <c r="BD78" i="1"/>
  <c r="BC78" i="1"/>
  <c r="BC75" i="1" s="1"/>
  <c r="BA78" i="1"/>
  <c r="BA75" i="1" s="1"/>
  <c r="AZ78" i="1"/>
  <c r="AY78" i="1"/>
  <c r="AX78" i="1"/>
  <c r="AW78" i="1"/>
  <c r="AV78" i="1"/>
  <c r="AU78" i="1"/>
  <c r="AT78" i="1"/>
  <c r="AT75" i="1" s="1"/>
  <c r="AS78" i="1"/>
  <c r="AS75" i="1" s="1"/>
  <c r="AQ78" i="1"/>
  <c r="AP78" i="1"/>
  <c r="AO78" i="1"/>
  <c r="AN78" i="1"/>
  <c r="AM78" i="1"/>
  <c r="AL78" i="1"/>
  <c r="AK78" i="1"/>
  <c r="AK75" i="1" s="1"/>
  <c r="AJ78" i="1"/>
  <c r="AJ75" i="1" s="1"/>
  <c r="AI78" i="1"/>
  <c r="AG78" i="1"/>
  <c r="AF78" i="1"/>
  <c r="AE78" i="1"/>
  <c r="AD78" i="1"/>
  <c r="AC78" i="1"/>
  <c r="AB78" i="1"/>
  <c r="AB75" i="1" s="1"/>
  <c r="AA78" i="1"/>
  <c r="AA75" i="1" s="1"/>
  <c r="Z78" i="1"/>
  <c r="Y78" i="1"/>
  <c r="W78" i="1"/>
  <c r="V78" i="1"/>
  <c r="U78" i="1"/>
  <c r="T78" i="1"/>
  <c r="S78" i="1"/>
  <c r="S75" i="1" s="1"/>
  <c r="R78" i="1"/>
  <c r="R75" i="1" s="1"/>
  <c r="Q78" i="1"/>
  <c r="P78" i="1"/>
  <c r="O78" i="1"/>
  <c r="M78" i="1"/>
  <c r="L78" i="1"/>
  <c r="K78" i="1"/>
  <c r="J78" i="1"/>
  <c r="J75" i="1" s="1"/>
  <c r="I78" i="1"/>
  <c r="I75" i="1" s="1"/>
  <c r="H78" i="1"/>
  <c r="G78" i="1"/>
  <c r="F78" i="1"/>
  <c r="E78" i="1"/>
  <c r="CY76" i="1"/>
  <c r="CY75" i="1" s="1"/>
  <c r="CX76" i="1"/>
  <c r="CW76" i="1"/>
  <c r="CW75" i="1" s="1"/>
  <c r="CV76" i="1"/>
  <c r="CV75" i="1" s="1"/>
  <c r="CU76" i="1"/>
  <c r="CT76" i="1"/>
  <c r="CS76" i="1"/>
  <c r="CR76" i="1"/>
  <c r="CQ76" i="1"/>
  <c r="CQ75" i="1" s="1"/>
  <c r="CO76" i="1"/>
  <c r="CN76" i="1"/>
  <c r="CN75" i="1" s="1"/>
  <c r="CM76" i="1"/>
  <c r="CM75" i="1" s="1"/>
  <c r="CL76" i="1"/>
  <c r="CK76" i="1"/>
  <c r="CJ76" i="1"/>
  <c r="CI76" i="1"/>
  <c r="CH76" i="1"/>
  <c r="CH75" i="1" s="1"/>
  <c r="CG76" i="1"/>
  <c r="CE76" i="1"/>
  <c r="CE75" i="1" s="1"/>
  <c r="CD76" i="1"/>
  <c r="CD75" i="1" s="1"/>
  <c r="CC76" i="1"/>
  <c r="CB76" i="1"/>
  <c r="CA76" i="1"/>
  <c r="BZ76" i="1"/>
  <c r="BY76" i="1"/>
  <c r="BY75" i="1" s="1"/>
  <c r="BX76" i="1"/>
  <c r="BW76" i="1"/>
  <c r="BW75" i="1" s="1"/>
  <c r="BU76" i="1"/>
  <c r="BU75" i="1" s="1"/>
  <c r="BT76" i="1"/>
  <c r="BS76" i="1"/>
  <c r="BR76" i="1"/>
  <c r="BQ76" i="1"/>
  <c r="BP76" i="1"/>
  <c r="BP75" i="1" s="1"/>
  <c r="BO76" i="1"/>
  <c r="BN76" i="1"/>
  <c r="BN75" i="1" s="1"/>
  <c r="BM76" i="1"/>
  <c r="BM75" i="1" s="1"/>
  <c r="BK76" i="1"/>
  <c r="BJ76" i="1"/>
  <c r="BI76" i="1"/>
  <c r="BH76" i="1"/>
  <c r="BG76" i="1"/>
  <c r="BG75" i="1" s="1"/>
  <c r="BF76" i="1"/>
  <c r="BE76" i="1"/>
  <c r="BE75" i="1" s="1"/>
  <c r="BD76" i="1"/>
  <c r="BD75" i="1" s="1"/>
  <c r="BC76" i="1"/>
  <c r="BA76" i="1"/>
  <c r="AZ76" i="1"/>
  <c r="AY76" i="1"/>
  <c r="AX76" i="1"/>
  <c r="AX75" i="1" s="1"/>
  <c r="AW76" i="1"/>
  <c r="AV76" i="1"/>
  <c r="AV75" i="1" s="1"/>
  <c r="AU76" i="1"/>
  <c r="AU75" i="1" s="1"/>
  <c r="AT76" i="1"/>
  <c r="AS76" i="1"/>
  <c r="AQ76" i="1"/>
  <c r="AP76" i="1"/>
  <c r="AO76" i="1"/>
  <c r="AO75" i="1" s="1"/>
  <c r="AN76" i="1"/>
  <c r="AM76" i="1"/>
  <c r="AM75" i="1" s="1"/>
  <c r="AL76" i="1"/>
  <c r="AL75" i="1" s="1"/>
  <c r="AK76" i="1"/>
  <c r="AJ76" i="1"/>
  <c r="AI76" i="1"/>
  <c r="AG76" i="1"/>
  <c r="AF76" i="1"/>
  <c r="AF75" i="1" s="1"/>
  <c r="AE76" i="1"/>
  <c r="AD76" i="1"/>
  <c r="AD75" i="1" s="1"/>
  <c r="AC76" i="1"/>
  <c r="AC75" i="1" s="1"/>
  <c r="AB76" i="1"/>
  <c r="AA76" i="1"/>
  <c r="Z76" i="1"/>
  <c r="Y76" i="1"/>
  <c r="W76" i="1"/>
  <c r="W75" i="1" s="1"/>
  <c r="V76" i="1"/>
  <c r="U76" i="1"/>
  <c r="U75" i="1" s="1"/>
  <c r="T76" i="1"/>
  <c r="T75" i="1" s="1"/>
  <c r="S76" i="1"/>
  <c r="R76" i="1"/>
  <c r="Q76" i="1"/>
  <c r="P76" i="1"/>
  <c r="O76" i="1"/>
  <c r="O75" i="1" s="1"/>
  <c r="M76" i="1"/>
  <c r="L76" i="1"/>
  <c r="L75" i="1" s="1"/>
  <c r="K76" i="1"/>
  <c r="K75" i="1" s="1"/>
  <c r="J76" i="1"/>
  <c r="I76" i="1"/>
  <c r="H76" i="1"/>
  <c r="G76" i="1"/>
  <c r="F76" i="1"/>
  <c r="F75" i="1" s="1"/>
  <c r="E76" i="1"/>
  <c r="CX75" i="1"/>
  <c r="CS75" i="1"/>
  <c r="CR75" i="1"/>
  <c r="CO75" i="1"/>
  <c r="CJ75" i="1"/>
  <c r="CI75" i="1"/>
  <c r="CG75" i="1"/>
  <c r="CA75" i="1"/>
  <c r="BZ75" i="1"/>
  <c r="BX75" i="1"/>
  <c r="BR75" i="1"/>
  <c r="BQ75" i="1"/>
  <c r="BO75" i="1"/>
  <c r="BI75" i="1"/>
  <c r="BH75" i="1"/>
  <c r="BF75" i="1"/>
  <c r="AZ75" i="1"/>
  <c r="AZ53" i="1" s="1"/>
  <c r="AY75" i="1"/>
  <c r="AW75" i="1"/>
  <c r="AQ75" i="1"/>
  <c r="AP75" i="1"/>
  <c r="AN75" i="1"/>
  <c r="AI75" i="1"/>
  <c r="AG75" i="1"/>
  <c r="AE75" i="1"/>
  <c r="Z75" i="1"/>
  <c r="Y75" i="1"/>
  <c r="V75" i="1"/>
  <c r="Q75" i="1"/>
  <c r="P75" i="1"/>
  <c r="M75" i="1"/>
  <c r="H75" i="1"/>
  <c r="G75" i="1"/>
  <c r="E75" i="1"/>
  <c r="CY70" i="1"/>
  <c r="CX70" i="1"/>
  <c r="CW70" i="1"/>
  <c r="CV70" i="1"/>
  <c r="CU70" i="1"/>
  <c r="CT70" i="1"/>
  <c r="CS70" i="1"/>
  <c r="CR70" i="1"/>
  <c r="CR63" i="1" s="1"/>
  <c r="CQ70" i="1"/>
  <c r="CO70" i="1"/>
  <c r="CN70" i="1"/>
  <c r="CM70" i="1"/>
  <c r="CL70" i="1"/>
  <c r="CK70" i="1"/>
  <c r="CJ70" i="1"/>
  <c r="CI70" i="1"/>
  <c r="CI63" i="1" s="1"/>
  <c r="CH70" i="1"/>
  <c r="CG70" i="1"/>
  <c r="CE70" i="1"/>
  <c r="CD70" i="1"/>
  <c r="CC70" i="1"/>
  <c r="CB70" i="1"/>
  <c r="CA70" i="1"/>
  <c r="BZ70" i="1"/>
  <c r="BZ63" i="1" s="1"/>
  <c r="BY70" i="1"/>
  <c r="BX70" i="1"/>
  <c r="BW70" i="1"/>
  <c r="BU70" i="1"/>
  <c r="BT70" i="1"/>
  <c r="BS70" i="1"/>
  <c r="BR70" i="1"/>
  <c r="BQ70" i="1"/>
  <c r="BQ63" i="1" s="1"/>
  <c r="BP70" i="1"/>
  <c r="BO70" i="1"/>
  <c r="BN70" i="1"/>
  <c r="BM70" i="1"/>
  <c r="BK70" i="1"/>
  <c r="BJ70" i="1"/>
  <c r="BI70" i="1"/>
  <c r="BH70" i="1"/>
  <c r="BH63" i="1" s="1"/>
  <c r="BG70" i="1"/>
  <c r="BF70" i="1"/>
  <c r="BE70" i="1"/>
  <c r="BD70" i="1"/>
  <c r="BC70" i="1"/>
  <c r="BA70" i="1"/>
  <c r="AZ70" i="1"/>
  <c r="AY70" i="1"/>
  <c r="AY63" i="1" s="1"/>
  <c r="AX70" i="1"/>
  <c r="AW70" i="1"/>
  <c r="AV70" i="1"/>
  <c r="AU70" i="1"/>
  <c r="AT70" i="1"/>
  <c r="AS70" i="1"/>
  <c r="AQ70" i="1"/>
  <c r="AP70" i="1"/>
  <c r="AP63" i="1" s="1"/>
  <c r="AO70" i="1"/>
  <c r="AN70" i="1"/>
  <c r="AM70" i="1"/>
  <c r="AL70" i="1"/>
  <c r="AK70" i="1"/>
  <c r="AJ70" i="1"/>
  <c r="AI70" i="1"/>
  <c r="AG70" i="1"/>
  <c r="AG63" i="1" s="1"/>
  <c r="AF70" i="1"/>
  <c r="AE70" i="1"/>
  <c r="AD70" i="1"/>
  <c r="AC70" i="1"/>
  <c r="AB70" i="1"/>
  <c r="AA70" i="1"/>
  <c r="Z70" i="1"/>
  <c r="Y70" i="1"/>
  <c r="Y63" i="1" s="1"/>
  <c r="W70" i="1"/>
  <c r="V70" i="1"/>
  <c r="U70" i="1"/>
  <c r="T70" i="1"/>
  <c r="S70" i="1"/>
  <c r="R70" i="1"/>
  <c r="Q70" i="1"/>
  <c r="P70" i="1"/>
  <c r="O70" i="1"/>
  <c r="M70" i="1"/>
  <c r="L70" i="1"/>
  <c r="K70" i="1"/>
  <c r="J70" i="1"/>
  <c r="I70" i="1"/>
  <c r="H70" i="1"/>
  <c r="G70" i="1"/>
  <c r="F70" i="1"/>
  <c r="E70" i="1"/>
  <c r="CY66" i="1"/>
  <c r="CX66" i="1"/>
  <c r="CW66" i="1"/>
  <c r="CV66" i="1"/>
  <c r="CU66" i="1"/>
  <c r="CU63" i="1" s="1"/>
  <c r="CT66" i="1"/>
  <c r="CT63" i="1" s="1"/>
  <c r="CS66" i="1"/>
  <c r="CR66" i="1"/>
  <c r="CQ66" i="1"/>
  <c r="CO66" i="1"/>
  <c r="CN66" i="1"/>
  <c r="CM66" i="1"/>
  <c r="CL66" i="1"/>
  <c r="CL63" i="1" s="1"/>
  <c r="CK66" i="1"/>
  <c r="CK63" i="1" s="1"/>
  <c r="CJ66" i="1"/>
  <c r="CI66" i="1"/>
  <c r="CH66" i="1"/>
  <c r="CG66" i="1"/>
  <c r="CE66" i="1"/>
  <c r="CD66" i="1"/>
  <c r="CC66" i="1"/>
  <c r="CC63" i="1" s="1"/>
  <c r="CB66" i="1"/>
  <c r="CB63" i="1" s="1"/>
  <c r="CA66" i="1"/>
  <c r="BZ66" i="1"/>
  <c r="BY66" i="1"/>
  <c r="BX66" i="1"/>
  <c r="BW66" i="1"/>
  <c r="BU66" i="1"/>
  <c r="BT66" i="1"/>
  <c r="BT63" i="1" s="1"/>
  <c r="BS66" i="1"/>
  <c r="BS63" i="1" s="1"/>
  <c r="BR66" i="1"/>
  <c r="BQ66" i="1"/>
  <c r="BP66" i="1"/>
  <c r="BO66" i="1"/>
  <c r="BN66" i="1"/>
  <c r="BM66" i="1"/>
  <c r="BK66" i="1"/>
  <c r="BK63" i="1" s="1"/>
  <c r="BJ66" i="1"/>
  <c r="BJ63" i="1" s="1"/>
  <c r="BI66" i="1"/>
  <c r="BH66" i="1"/>
  <c r="BG66" i="1"/>
  <c r="BF66" i="1"/>
  <c r="BE66" i="1"/>
  <c r="BD66" i="1"/>
  <c r="BC66" i="1"/>
  <c r="BC63" i="1" s="1"/>
  <c r="BA66" i="1"/>
  <c r="BA63" i="1" s="1"/>
  <c r="AZ66" i="1"/>
  <c r="AY66" i="1"/>
  <c r="AX66" i="1"/>
  <c r="AW66" i="1"/>
  <c r="AV66" i="1"/>
  <c r="AU66" i="1"/>
  <c r="AT66" i="1"/>
  <c r="AT63" i="1" s="1"/>
  <c r="AS66" i="1"/>
  <c r="AS63" i="1" s="1"/>
  <c r="AQ66" i="1"/>
  <c r="AP66" i="1"/>
  <c r="AO66" i="1"/>
  <c r="AN66" i="1"/>
  <c r="AM66" i="1"/>
  <c r="AL66" i="1"/>
  <c r="AK66" i="1"/>
  <c r="AK63" i="1" s="1"/>
  <c r="AJ66" i="1"/>
  <c r="AJ63" i="1" s="1"/>
  <c r="AI66" i="1"/>
  <c r="AG66" i="1"/>
  <c r="AF66" i="1"/>
  <c r="AE66" i="1"/>
  <c r="AD66" i="1"/>
  <c r="AC66" i="1"/>
  <c r="AB66" i="1"/>
  <c r="AB63" i="1" s="1"/>
  <c r="AA66" i="1"/>
  <c r="AA63" i="1" s="1"/>
  <c r="Z66" i="1"/>
  <c r="Y66" i="1"/>
  <c r="W66" i="1"/>
  <c r="V66" i="1"/>
  <c r="U66" i="1"/>
  <c r="T66" i="1"/>
  <c r="S66" i="1"/>
  <c r="S63" i="1" s="1"/>
  <c r="R66" i="1"/>
  <c r="R63" i="1" s="1"/>
  <c r="Q66" i="1"/>
  <c r="P66" i="1"/>
  <c r="O66" i="1"/>
  <c r="M66" i="1"/>
  <c r="L66" i="1"/>
  <c r="K66" i="1"/>
  <c r="J66" i="1"/>
  <c r="J63" i="1" s="1"/>
  <c r="I66" i="1"/>
  <c r="I63" i="1" s="1"/>
  <c r="H66" i="1"/>
  <c r="G66" i="1"/>
  <c r="F66" i="1"/>
  <c r="E66" i="1"/>
  <c r="CY64" i="1"/>
  <c r="CY63" i="1" s="1"/>
  <c r="CX64" i="1"/>
  <c r="CW64" i="1"/>
  <c r="CW63" i="1" s="1"/>
  <c r="CW53" i="1" s="1"/>
  <c r="CW24" i="1" s="1"/>
  <c r="CV64" i="1"/>
  <c r="CV63" i="1" s="1"/>
  <c r="CU64" i="1"/>
  <c r="CT64" i="1"/>
  <c r="CS64" i="1"/>
  <c r="CR64" i="1"/>
  <c r="CQ64" i="1"/>
  <c r="CQ63" i="1" s="1"/>
  <c r="CO64" i="1"/>
  <c r="CN64" i="1"/>
  <c r="CN63" i="1" s="1"/>
  <c r="CN53" i="1" s="1"/>
  <c r="CN24" i="1" s="1"/>
  <c r="CM64" i="1"/>
  <c r="CM63" i="1" s="1"/>
  <c r="CL64" i="1"/>
  <c r="CK64" i="1"/>
  <c r="CJ64" i="1"/>
  <c r="CI64" i="1"/>
  <c r="CH64" i="1"/>
  <c r="CH63" i="1" s="1"/>
  <c r="CG64" i="1"/>
  <c r="CE64" i="1"/>
  <c r="CE63" i="1" s="1"/>
  <c r="CD64" i="1"/>
  <c r="CD63" i="1" s="1"/>
  <c r="CC64" i="1"/>
  <c r="CB64" i="1"/>
  <c r="CA64" i="1"/>
  <c r="BZ64" i="1"/>
  <c r="BY64" i="1"/>
  <c r="BY63" i="1" s="1"/>
  <c r="BX64" i="1"/>
  <c r="BW64" i="1"/>
  <c r="BW63" i="1" s="1"/>
  <c r="BU64" i="1"/>
  <c r="BU63" i="1" s="1"/>
  <c r="BT64" i="1"/>
  <c r="BS64" i="1"/>
  <c r="BR64" i="1"/>
  <c r="BQ64" i="1"/>
  <c r="BP64" i="1"/>
  <c r="BP63" i="1" s="1"/>
  <c r="BO64" i="1"/>
  <c r="BN64" i="1"/>
  <c r="BN63" i="1" s="1"/>
  <c r="BN53" i="1" s="1"/>
  <c r="BN24" i="1" s="1"/>
  <c r="BM64" i="1"/>
  <c r="BM63" i="1" s="1"/>
  <c r="BK64" i="1"/>
  <c r="BJ64" i="1"/>
  <c r="BI64" i="1"/>
  <c r="BH64" i="1"/>
  <c r="BG64" i="1"/>
  <c r="BG63" i="1" s="1"/>
  <c r="BF64" i="1"/>
  <c r="BE64" i="1"/>
  <c r="BE63" i="1" s="1"/>
  <c r="BE53" i="1" s="1"/>
  <c r="BE24" i="1" s="1"/>
  <c r="BD64" i="1"/>
  <c r="BD63" i="1" s="1"/>
  <c r="BC64" i="1"/>
  <c r="BA64" i="1"/>
  <c r="AZ64" i="1"/>
  <c r="AY64" i="1"/>
  <c r="AX64" i="1"/>
  <c r="AX63" i="1" s="1"/>
  <c r="AW64" i="1"/>
  <c r="AV64" i="1"/>
  <c r="AV63" i="1" s="1"/>
  <c r="AU64" i="1"/>
  <c r="AU63" i="1" s="1"/>
  <c r="AT64" i="1"/>
  <c r="AS64" i="1"/>
  <c r="AQ64" i="1"/>
  <c r="AP64" i="1"/>
  <c r="AO64" i="1"/>
  <c r="AO63" i="1" s="1"/>
  <c r="AN64" i="1"/>
  <c r="AM64" i="1"/>
  <c r="AM63" i="1" s="1"/>
  <c r="AL64" i="1"/>
  <c r="AL63" i="1" s="1"/>
  <c r="AK64" i="1"/>
  <c r="AJ64" i="1"/>
  <c r="AI64" i="1"/>
  <c r="AG64" i="1"/>
  <c r="AF64" i="1"/>
  <c r="AF63" i="1" s="1"/>
  <c r="AE64" i="1"/>
  <c r="AD64" i="1"/>
  <c r="AD63" i="1" s="1"/>
  <c r="AD53" i="1" s="1"/>
  <c r="AD24" i="1" s="1"/>
  <c r="AC64" i="1"/>
  <c r="AC63" i="1" s="1"/>
  <c r="AB64" i="1"/>
  <c r="AA64" i="1"/>
  <c r="Z64" i="1"/>
  <c r="Y64" i="1"/>
  <c r="W64" i="1"/>
  <c r="W63" i="1" s="1"/>
  <c r="V64" i="1"/>
  <c r="U64" i="1"/>
  <c r="U63" i="1" s="1"/>
  <c r="U53" i="1" s="1"/>
  <c r="U24" i="1" s="1"/>
  <c r="T64" i="1"/>
  <c r="T63" i="1" s="1"/>
  <c r="S64" i="1"/>
  <c r="R64" i="1"/>
  <c r="Q64" i="1"/>
  <c r="P64" i="1"/>
  <c r="O64" i="1"/>
  <c r="O63" i="1" s="1"/>
  <c r="M64" i="1"/>
  <c r="L64" i="1"/>
  <c r="L63" i="1" s="1"/>
  <c r="K64" i="1"/>
  <c r="K63" i="1" s="1"/>
  <c r="J64" i="1"/>
  <c r="I64" i="1"/>
  <c r="H64" i="1"/>
  <c r="G64" i="1"/>
  <c r="F64" i="1"/>
  <c r="F63" i="1" s="1"/>
  <c r="E64" i="1"/>
  <c r="CX63" i="1"/>
  <c r="CS63" i="1"/>
  <c r="CO63" i="1"/>
  <c r="CJ63" i="1"/>
  <c r="CG63" i="1"/>
  <c r="CA63" i="1"/>
  <c r="BX63" i="1"/>
  <c r="BR63" i="1"/>
  <c r="BO63" i="1"/>
  <c r="BI63" i="1"/>
  <c r="BF63" i="1"/>
  <c r="AZ63" i="1"/>
  <c r="AW63" i="1"/>
  <c r="AQ63" i="1"/>
  <c r="AN63" i="1"/>
  <c r="AI63" i="1"/>
  <c r="AE63" i="1"/>
  <c r="Z63" i="1"/>
  <c r="V63" i="1"/>
  <c r="Q63" i="1"/>
  <c r="P63" i="1"/>
  <c r="M63" i="1"/>
  <c r="H63" i="1"/>
  <c r="G63" i="1"/>
  <c r="E63" i="1"/>
  <c r="CY60" i="1"/>
  <c r="CX60" i="1"/>
  <c r="CW60" i="1"/>
  <c r="CV60" i="1"/>
  <c r="CU60" i="1"/>
  <c r="CU59" i="1" s="1"/>
  <c r="CT60" i="1"/>
  <c r="CS60" i="1"/>
  <c r="CS59" i="1" s="1"/>
  <c r="CR60" i="1"/>
  <c r="CR59" i="1" s="1"/>
  <c r="CQ60" i="1"/>
  <c r="CO60" i="1"/>
  <c r="CN60" i="1"/>
  <c r="CM60" i="1"/>
  <c r="CL60" i="1"/>
  <c r="CL59" i="1" s="1"/>
  <c r="CK60" i="1"/>
  <c r="CK59" i="1" s="1"/>
  <c r="CJ60" i="1"/>
  <c r="CI60" i="1"/>
  <c r="CI59" i="1" s="1"/>
  <c r="CH60" i="1"/>
  <c r="CG60" i="1"/>
  <c r="CE60" i="1"/>
  <c r="CD60" i="1"/>
  <c r="CC60" i="1"/>
  <c r="CC59" i="1" s="1"/>
  <c r="CB60" i="1"/>
  <c r="CA60" i="1"/>
  <c r="BZ60" i="1"/>
  <c r="BZ59" i="1" s="1"/>
  <c r="BY60" i="1"/>
  <c r="BX60" i="1"/>
  <c r="BW60" i="1"/>
  <c r="BU60" i="1"/>
  <c r="BT60" i="1"/>
  <c r="BT59" i="1" s="1"/>
  <c r="BS60" i="1"/>
  <c r="BR60" i="1"/>
  <c r="BQ60" i="1"/>
  <c r="BQ59" i="1" s="1"/>
  <c r="BP60" i="1"/>
  <c r="BO60" i="1"/>
  <c r="BN60" i="1"/>
  <c r="BM60" i="1"/>
  <c r="BK60" i="1"/>
  <c r="BK59" i="1" s="1"/>
  <c r="BJ60" i="1"/>
  <c r="BI60" i="1"/>
  <c r="BH60" i="1"/>
  <c r="BH59" i="1" s="1"/>
  <c r="BG60" i="1"/>
  <c r="BF60" i="1"/>
  <c r="BE60" i="1"/>
  <c r="BD60" i="1"/>
  <c r="BC60" i="1"/>
  <c r="BC59" i="1" s="1"/>
  <c r="BA60" i="1"/>
  <c r="AZ60" i="1"/>
  <c r="AY60" i="1"/>
  <c r="AY59" i="1" s="1"/>
  <c r="AX60" i="1"/>
  <c r="AW60" i="1"/>
  <c r="AV60" i="1"/>
  <c r="AV59" i="1" s="1"/>
  <c r="AV53" i="1" s="1"/>
  <c r="AV24" i="1" s="1"/>
  <c r="AU60" i="1"/>
  <c r="AU59" i="1" s="1"/>
  <c r="AT60" i="1"/>
  <c r="AT59" i="1" s="1"/>
  <c r="AS60" i="1"/>
  <c r="AQ60" i="1"/>
  <c r="AP60" i="1"/>
  <c r="AP59" i="1" s="1"/>
  <c r="AO60" i="1"/>
  <c r="AN60" i="1"/>
  <c r="AM60" i="1"/>
  <c r="AL60" i="1"/>
  <c r="AK60" i="1"/>
  <c r="AK59" i="1" s="1"/>
  <c r="AJ60" i="1"/>
  <c r="AI60" i="1"/>
  <c r="AG60" i="1"/>
  <c r="AG59" i="1" s="1"/>
  <c r="AF60" i="1"/>
  <c r="AE60" i="1"/>
  <c r="AD60" i="1"/>
  <c r="AC60" i="1"/>
  <c r="AB60" i="1"/>
  <c r="AB59" i="1" s="1"/>
  <c r="AA60" i="1"/>
  <c r="Z60" i="1"/>
  <c r="Y60" i="1"/>
  <c r="Y59" i="1" s="1"/>
  <c r="W60" i="1"/>
  <c r="V60" i="1"/>
  <c r="U60" i="1"/>
  <c r="T60" i="1"/>
  <c r="S60" i="1"/>
  <c r="S59" i="1" s="1"/>
  <c r="R60" i="1"/>
  <c r="Q60" i="1"/>
  <c r="P60" i="1"/>
  <c r="P59" i="1" s="1"/>
  <c r="O60" i="1"/>
  <c r="M60" i="1"/>
  <c r="L60" i="1"/>
  <c r="K60" i="1"/>
  <c r="J60" i="1"/>
  <c r="J59" i="1" s="1"/>
  <c r="I60" i="1"/>
  <c r="H60" i="1"/>
  <c r="G60" i="1"/>
  <c r="G59" i="1" s="1"/>
  <c r="F60" i="1"/>
  <c r="E60" i="1"/>
  <c r="CY59" i="1"/>
  <c r="CX59" i="1"/>
  <c r="CW59" i="1"/>
  <c r="CV59" i="1"/>
  <c r="CT59" i="1"/>
  <c r="CQ59" i="1"/>
  <c r="CO59" i="1"/>
  <c r="CN59" i="1"/>
  <c r="CM59" i="1"/>
  <c r="CJ59" i="1"/>
  <c r="CH59" i="1"/>
  <c r="CG59" i="1"/>
  <c r="CE59" i="1"/>
  <c r="CE53" i="1" s="1"/>
  <c r="CE24" i="1" s="1"/>
  <c r="CD59" i="1"/>
  <c r="CB59" i="1"/>
  <c r="CA59" i="1"/>
  <c r="BY59" i="1"/>
  <c r="BX59" i="1"/>
  <c r="BW59" i="1"/>
  <c r="BW53" i="1" s="1"/>
  <c r="BW24" i="1" s="1"/>
  <c r="BU59" i="1"/>
  <c r="BS59" i="1"/>
  <c r="BR59" i="1"/>
  <c r="BP59" i="1"/>
  <c r="BO59" i="1"/>
  <c r="BN59" i="1"/>
  <c r="BM59" i="1"/>
  <c r="BJ59" i="1"/>
  <c r="BI59" i="1"/>
  <c r="BG59" i="1"/>
  <c r="BF59" i="1"/>
  <c r="BE59" i="1"/>
  <c r="BD59" i="1"/>
  <c r="BA59" i="1"/>
  <c r="AZ59" i="1"/>
  <c r="AX59" i="1"/>
  <c r="AW59" i="1"/>
  <c r="AS59" i="1"/>
  <c r="AQ59" i="1"/>
  <c r="AO59" i="1"/>
  <c r="AN59" i="1"/>
  <c r="AM59" i="1"/>
  <c r="AM53" i="1" s="1"/>
  <c r="AM24" i="1" s="1"/>
  <c r="AL59" i="1"/>
  <c r="AJ59" i="1"/>
  <c r="AI59" i="1"/>
  <c r="AF59" i="1"/>
  <c r="AE59" i="1"/>
  <c r="AD59" i="1"/>
  <c r="AC59" i="1"/>
  <c r="AA59" i="1"/>
  <c r="Z59" i="1"/>
  <c r="W59" i="1"/>
  <c r="V59" i="1"/>
  <c r="U59" i="1"/>
  <c r="T59" i="1"/>
  <c r="R59" i="1"/>
  <c r="Q59" i="1"/>
  <c r="O59" i="1"/>
  <c r="M59" i="1"/>
  <c r="L59" i="1"/>
  <c r="L53" i="1" s="1"/>
  <c r="L24" i="1" s="1"/>
  <c r="K59" i="1"/>
  <c r="I59" i="1"/>
  <c r="H59" i="1"/>
  <c r="F59" i="1"/>
  <c r="E59" i="1"/>
  <c r="CY57" i="1"/>
  <c r="CX57" i="1"/>
  <c r="CW57" i="1"/>
  <c r="CV57" i="1"/>
  <c r="CV54" i="1" s="1"/>
  <c r="CV53" i="1" s="1"/>
  <c r="CV24" i="1" s="1"/>
  <c r="CU57" i="1"/>
  <c r="CT57" i="1"/>
  <c r="CS57" i="1"/>
  <c r="CR57" i="1"/>
  <c r="CQ57" i="1"/>
  <c r="CO57" i="1"/>
  <c r="CN57" i="1"/>
  <c r="CM57" i="1"/>
  <c r="CM54" i="1" s="1"/>
  <c r="CM53" i="1" s="1"/>
  <c r="CM24" i="1" s="1"/>
  <c r="CL57" i="1"/>
  <c r="CK57" i="1"/>
  <c r="CK54" i="1" s="1"/>
  <c r="CJ57" i="1"/>
  <c r="CI57" i="1"/>
  <c r="CH57" i="1"/>
  <c r="CG57" i="1"/>
  <c r="CE57" i="1"/>
  <c r="CD57" i="1"/>
  <c r="CD54" i="1" s="1"/>
  <c r="CD53" i="1" s="1"/>
  <c r="CD24" i="1" s="1"/>
  <c r="CC57" i="1"/>
  <c r="CB57" i="1"/>
  <c r="CA57" i="1"/>
  <c r="BZ57" i="1"/>
  <c r="BY57" i="1"/>
  <c r="BX57" i="1"/>
  <c r="BW57" i="1"/>
  <c r="BU57" i="1"/>
  <c r="BU54" i="1" s="1"/>
  <c r="BU53" i="1" s="1"/>
  <c r="BU24" i="1" s="1"/>
  <c r="BT57" i="1"/>
  <c r="BS57" i="1"/>
  <c r="BR57" i="1"/>
  <c r="BQ57" i="1"/>
  <c r="BQ54" i="1" s="1"/>
  <c r="BP57" i="1"/>
  <c r="BO57" i="1"/>
  <c r="BN57" i="1"/>
  <c r="BM57" i="1"/>
  <c r="BM54" i="1" s="1"/>
  <c r="BM53" i="1" s="1"/>
  <c r="BM24" i="1" s="1"/>
  <c r="BK57" i="1"/>
  <c r="BJ57" i="1"/>
  <c r="BI57" i="1"/>
  <c r="BH57" i="1"/>
  <c r="BG57" i="1"/>
  <c r="BF57" i="1"/>
  <c r="BE57" i="1"/>
  <c r="BD57" i="1"/>
  <c r="BD54" i="1" s="1"/>
  <c r="BD53" i="1" s="1"/>
  <c r="BD24" i="1" s="1"/>
  <c r="BC57" i="1"/>
  <c r="BA57" i="1"/>
  <c r="AZ57" i="1"/>
  <c r="AY57" i="1"/>
  <c r="AX57" i="1"/>
  <c r="AW57" i="1"/>
  <c r="AV57" i="1"/>
  <c r="AU57" i="1"/>
  <c r="AU54" i="1" s="1"/>
  <c r="AT57" i="1"/>
  <c r="AS57" i="1"/>
  <c r="AQ57" i="1"/>
  <c r="AP57" i="1"/>
  <c r="AO57" i="1"/>
  <c r="AN57" i="1"/>
  <c r="AM57" i="1"/>
  <c r="AL57" i="1"/>
  <c r="AL54" i="1" s="1"/>
  <c r="AL53" i="1" s="1"/>
  <c r="AL24" i="1" s="1"/>
  <c r="AK57" i="1"/>
  <c r="AJ57" i="1"/>
  <c r="AI57" i="1"/>
  <c r="AG57" i="1"/>
  <c r="AF57" i="1"/>
  <c r="AE57" i="1"/>
  <c r="AD57" i="1"/>
  <c r="AC57" i="1"/>
  <c r="AC54" i="1" s="1"/>
  <c r="AC53" i="1" s="1"/>
  <c r="AC24" i="1" s="1"/>
  <c r="AB57" i="1"/>
  <c r="AA57" i="1"/>
  <c r="Z57" i="1"/>
  <c r="Y57" i="1"/>
  <c r="W57" i="1"/>
  <c r="V57" i="1"/>
  <c r="U57" i="1"/>
  <c r="T57" i="1"/>
  <c r="T54" i="1" s="1"/>
  <c r="T53" i="1" s="1"/>
  <c r="T24" i="1" s="1"/>
  <c r="S57" i="1"/>
  <c r="R57" i="1"/>
  <c r="Q57" i="1"/>
  <c r="P57" i="1"/>
  <c r="O57" i="1"/>
  <c r="M57" i="1"/>
  <c r="L57" i="1"/>
  <c r="K57" i="1"/>
  <c r="K54" i="1" s="1"/>
  <c r="K53" i="1" s="1"/>
  <c r="K24" i="1" s="1"/>
  <c r="J57" i="1"/>
  <c r="I57" i="1"/>
  <c r="H57" i="1"/>
  <c r="G57" i="1"/>
  <c r="F57" i="1"/>
  <c r="E57" i="1"/>
  <c r="CY55" i="1"/>
  <c r="CX55" i="1"/>
  <c r="CX54" i="1" s="1"/>
  <c r="CX53" i="1" s="1"/>
  <c r="CX29" i="1" s="1"/>
  <c r="CW55" i="1"/>
  <c r="CW54" i="1" s="1"/>
  <c r="CV55" i="1"/>
  <c r="CU55" i="1"/>
  <c r="CT55" i="1"/>
  <c r="CS55" i="1"/>
  <c r="CS54" i="1" s="1"/>
  <c r="CS53" i="1" s="1"/>
  <c r="CR55" i="1"/>
  <c r="CQ55" i="1"/>
  <c r="CQ54" i="1" s="1"/>
  <c r="CQ53" i="1" s="1"/>
  <c r="CO55" i="1"/>
  <c r="CO54" i="1" s="1"/>
  <c r="CO53" i="1" s="1"/>
  <c r="CN55" i="1"/>
  <c r="CN54" i="1" s="1"/>
  <c r="CM55" i="1"/>
  <c r="CL55" i="1"/>
  <c r="CK55" i="1"/>
  <c r="CJ55" i="1"/>
  <c r="CJ54" i="1" s="1"/>
  <c r="CJ53" i="1" s="1"/>
  <c r="CI55" i="1"/>
  <c r="CH55" i="1"/>
  <c r="CG55" i="1"/>
  <c r="CG54" i="1" s="1"/>
  <c r="CG53" i="1" s="1"/>
  <c r="CE55" i="1"/>
  <c r="CE54" i="1" s="1"/>
  <c r="CD55" i="1"/>
  <c r="CC55" i="1"/>
  <c r="CB55" i="1"/>
  <c r="CA55" i="1"/>
  <c r="CA54" i="1" s="1"/>
  <c r="CA53" i="1" s="1"/>
  <c r="BZ55" i="1"/>
  <c r="BY55" i="1"/>
  <c r="BY54" i="1" s="1"/>
  <c r="BY53" i="1" s="1"/>
  <c r="BX55" i="1"/>
  <c r="BX54" i="1" s="1"/>
  <c r="BX53" i="1" s="1"/>
  <c r="BW55" i="1"/>
  <c r="BW54" i="1" s="1"/>
  <c r="BU55" i="1"/>
  <c r="BT55" i="1"/>
  <c r="BS55" i="1"/>
  <c r="BR55" i="1"/>
  <c r="BR54" i="1" s="1"/>
  <c r="BQ55" i="1"/>
  <c r="BP55" i="1"/>
  <c r="BO55" i="1"/>
  <c r="BO54" i="1" s="1"/>
  <c r="BN55" i="1"/>
  <c r="BN54" i="1" s="1"/>
  <c r="BM55" i="1"/>
  <c r="BK55" i="1"/>
  <c r="BJ55" i="1"/>
  <c r="BI55" i="1"/>
  <c r="BI54" i="1" s="1"/>
  <c r="BI53" i="1" s="1"/>
  <c r="BI24" i="1" s="1"/>
  <c r="BH55" i="1"/>
  <c r="BG55" i="1"/>
  <c r="BG54" i="1" s="1"/>
  <c r="BG53" i="1" s="1"/>
  <c r="BG24" i="1" s="1"/>
  <c r="BF55" i="1"/>
  <c r="BF54" i="1" s="1"/>
  <c r="BF53" i="1" s="1"/>
  <c r="BE55" i="1"/>
  <c r="BE54" i="1" s="1"/>
  <c r="BD55" i="1"/>
  <c r="BC55" i="1"/>
  <c r="BA55" i="1"/>
  <c r="AZ55" i="1"/>
  <c r="AZ54" i="1" s="1"/>
  <c r="AY55" i="1"/>
  <c r="AX55" i="1"/>
  <c r="AW55" i="1"/>
  <c r="AW54" i="1" s="1"/>
  <c r="AW53" i="1" s="1"/>
  <c r="AW29" i="1" s="1"/>
  <c r="AV55" i="1"/>
  <c r="AV54" i="1" s="1"/>
  <c r="AU55" i="1"/>
  <c r="AT55" i="1"/>
  <c r="AS55" i="1"/>
  <c r="AQ55" i="1"/>
  <c r="AQ54" i="1" s="1"/>
  <c r="AQ53" i="1" s="1"/>
  <c r="AP55" i="1"/>
  <c r="AO55" i="1"/>
  <c r="AO54" i="1" s="1"/>
  <c r="AO53" i="1" s="1"/>
  <c r="AN55" i="1"/>
  <c r="AN54" i="1" s="1"/>
  <c r="AN53" i="1" s="1"/>
  <c r="AM55" i="1"/>
  <c r="AM54" i="1" s="1"/>
  <c r="AL55" i="1"/>
  <c r="AK55" i="1"/>
  <c r="AJ55" i="1"/>
  <c r="AI55" i="1"/>
  <c r="AI54" i="1" s="1"/>
  <c r="AG55" i="1"/>
  <c r="AF55" i="1"/>
  <c r="AE55" i="1"/>
  <c r="AE54" i="1" s="1"/>
  <c r="AE53" i="1" s="1"/>
  <c r="AD55" i="1"/>
  <c r="AD54" i="1" s="1"/>
  <c r="AC55" i="1"/>
  <c r="AB55" i="1"/>
  <c r="AA55" i="1"/>
  <c r="Z55" i="1"/>
  <c r="Z54" i="1" s="1"/>
  <c r="Z53" i="1" s="1"/>
  <c r="Y55" i="1"/>
  <c r="W55" i="1"/>
  <c r="W54" i="1" s="1"/>
  <c r="W53" i="1" s="1"/>
  <c r="W24" i="1" s="1"/>
  <c r="V55" i="1"/>
  <c r="V54" i="1" s="1"/>
  <c r="V53" i="1" s="1"/>
  <c r="U55" i="1"/>
  <c r="U54" i="1" s="1"/>
  <c r="T55" i="1"/>
  <c r="S55" i="1"/>
  <c r="R55" i="1"/>
  <c r="Q55" i="1"/>
  <c r="Q54" i="1" s="1"/>
  <c r="Q53" i="1" s="1"/>
  <c r="P55" i="1"/>
  <c r="O55" i="1"/>
  <c r="M55" i="1"/>
  <c r="M54" i="1" s="1"/>
  <c r="M53" i="1" s="1"/>
  <c r="L55" i="1"/>
  <c r="L54" i="1" s="1"/>
  <c r="K55" i="1"/>
  <c r="J55" i="1"/>
  <c r="I55" i="1"/>
  <c r="H55" i="1"/>
  <c r="H54" i="1" s="1"/>
  <c r="H53" i="1" s="1"/>
  <c r="G55" i="1"/>
  <c r="F55" i="1"/>
  <c r="E55" i="1"/>
  <c r="E54" i="1" s="1"/>
  <c r="E53" i="1" s="1"/>
  <c r="CU54" i="1"/>
  <c r="CT54" i="1"/>
  <c r="CR54" i="1"/>
  <c r="CL54" i="1"/>
  <c r="CI54" i="1"/>
  <c r="CI53" i="1" s="1"/>
  <c r="CC54" i="1"/>
  <c r="CB54" i="1"/>
  <c r="BZ54" i="1"/>
  <c r="BT54" i="1"/>
  <c r="BS54" i="1"/>
  <c r="BS53" i="1" s="1"/>
  <c r="BS24" i="1" s="1"/>
  <c r="BK54" i="1"/>
  <c r="BJ54" i="1"/>
  <c r="BJ53" i="1" s="1"/>
  <c r="BJ24" i="1" s="1"/>
  <c r="BH54" i="1"/>
  <c r="BC54" i="1"/>
  <c r="BA54" i="1"/>
  <c r="BA53" i="1" s="1"/>
  <c r="BA24" i="1" s="1"/>
  <c r="AY54" i="1"/>
  <c r="AY53" i="1" s="1"/>
  <c r="AT54" i="1"/>
  <c r="AS54" i="1"/>
  <c r="AS53" i="1" s="1"/>
  <c r="AS24" i="1" s="1"/>
  <c r="AP54" i="1"/>
  <c r="AK54" i="1"/>
  <c r="AJ54" i="1"/>
  <c r="AJ53" i="1" s="1"/>
  <c r="AJ24" i="1" s="1"/>
  <c r="AG54" i="1"/>
  <c r="AG53" i="1" s="1"/>
  <c r="AB54" i="1"/>
  <c r="AA54" i="1"/>
  <c r="Y54" i="1"/>
  <c r="S54" i="1"/>
  <c r="R54" i="1"/>
  <c r="R53" i="1" s="1"/>
  <c r="R24" i="1" s="1"/>
  <c r="P54" i="1"/>
  <c r="P53" i="1" s="1"/>
  <c r="J54" i="1"/>
  <c r="I54" i="1"/>
  <c r="G54" i="1"/>
  <c r="F54" i="1"/>
  <c r="F53" i="1" s="1"/>
  <c r="F29" i="1" s="1"/>
  <c r="CT53" i="1"/>
  <c r="CB53" i="1"/>
  <c r="AA53" i="1"/>
  <c r="I53" i="1"/>
  <c r="CY51" i="1"/>
  <c r="CX51" i="1"/>
  <c r="CW51" i="1"/>
  <c r="CV51" i="1"/>
  <c r="CV48" i="1" s="1"/>
  <c r="CU51" i="1"/>
  <c r="CT51" i="1"/>
  <c r="CS51" i="1"/>
  <c r="CR51" i="1"/>
  <c r="CQ51" i="1"/>
  <c r="CO51" i="1"/>
  <c r="CN51" i="1"/>
  <c r="CM51" i="1"/>
  <c r="CM48" i="1" s="1"/>
  <c r="CL51" i="1"/>
  <c r="CK51" i="1"/>
  <c r="CJ51" i="1"/>
  <c r="CI51" i="1"/>
  <c r="CH51" i="1"/>
  <c r="CG51" i="1"/>
  <c r="CE51" i="1"/>
  <c r="CD51" i="1"/>
  <c r="CD48" i="1" s="1"/>
  <c r="CC51" i="1"/>
  <c r="CB51" i="1"/>
  <c r="CA51" i="1"/>
  <c r="BZ51" i="1"/>
  <c r="BY51" i="1"/>
  <c r="BX51" i="1"/>
  <c r="BW51" i="1"/>
  <c r="BU51" i="1"/>
  <c r="BU48" i="1" s="1"/>
  <c r="BT51" i="1"/>
  <c r="BS51" i="1"/>
  <c r="BR51" i="1"/>
  <c r="BQ51" i="1"/>
  <c r="BP51" i="1"/>
  <c r="BO51" i="1"/>
  <c r="BN51" i="1"/>
  <c r="BM51" i="1"/>
  <c r="BM48" i="1" s="1"/>
  <c r="BK51" i="1"/>
  <c r="BJ51" i="1"/>
  <c r="BI51" i="1"/>
  <c r="BH51" i="1"/>
  <c r="BG51" i="1"/>
  <c r="BF51" i="1"/>
  <c r="BE51" i="1"/>
  <c r="BD51" i="1"/>
  <c r="BD48" i="1" s="1"/>
  <c r="BC51" i="1"/>
  <c r="BA51" i="1"/>
  <c r="AZ51" i="1"/>
  <c r="AY51" i="1"/>
  <c r="AX51" i="1"/>
  <c r="AW51" i="1"/>
  <c r="AV51" i="1"/>
  <c r="AU51" i="1"/>
  <c r="AU48" i="1" s="1"/>
  <c r="AT51" i="1"/>
  <c r="AS51" i="1"/>
  <c r="AQ51" i="1"/>
  <c r="AP51" i="1"/>
  <c r="AO51" i="1"/>
  <c r="AN51" i="1"/>
  <c r="AM51" i="1"/>
  <c r="AL51" i="1"/>
  <c r="AL48" i="1" s="1"/>
  <c r="AK51" i="1"/>
  <c r="AJ51" i="1"/>
  <c r="AI51" i="1"/>
  <c r="AG51" i="1"/>
  <c r="AF51" i="1"/>
  <c r="AE51" i="1"/>
  <c r="AD51" i="1"/>
  <c r="AC51" i="1"/>
  <c r="AC48" i="1" s="1"/>
  <c r="AB51" i="1"/>
  <c r="AA51" i="1"/>
  <c r="Z51" i="1"/>
  <c r="Y51" i="1"/>
  <c r="W51" i="1"/>
  <c r="V51" i="1"/>
  <c r="U51" i="1"/>
  <c r="T51" i="1"/>
  <c r="T48" i="1" s="1"/>
  <c r="S51" i="1"/>
  <c r="R51" i="1"/>
  <c r="Q51" i="1"/>
  <c r="P51" i="1"/>
  <c r="O51" i="1"/>
  <c r="M51" i="1"/>
  <c r="L51" i="1"/>
  <c r="K51" i="1"/>
  <c r="K48" i="1" s="1"/>
  <c r="J51" i="1"/>
  <c r="I51" i="1"/>
  <c r="H51" i="1"/>
  <c r="G51" i="1"/>
  <c r="F51" i="1"/>
  <c r="E51" i="1"/>
  <c r="CY49" i="1"/>
  <c r="CX49" i="1"/>
  <c r="CX48" i="1" s="1"/>
  <c r="CW49" i="1"/>
  <c r="CW48" i="1" s="1"/>
  <c r="CV49" i="1"/>
  <c r="CU49" i="1"/>
  <c r="CT49" i="1"/>
  <c r="CS49" i="1"/>
  <c r="CS48" i="1" s="1"/>
  <c r="CR49" i="1"/>
  <c r="CQ49" i="1"/>
  <c r="CO49" i="1"/>
  <c r="CO48" i="1" s="1"/>
  <c r="CN49" i="1"/>
  <c r="CN48" i="1" s="1"/>
  <c r="CM49" i="1"/>
  <c r="CL49" i="1"/>
  <c r="CK49" i="1"/>
  <c r="CJ49" i="1"/>
  <c r="CJ48" i="1" s="1"/>
  <c r="CI49" i="1"/>
  <c r="CH49" i="1"/>
  <c r="CG49" i="1"/>
  <c r="CG48" i="1" s="1"/>
  <c r="CE49" i="1"/>
  <c r="CE48" i="1" s="1"/>
  <c r="CD49" i="1"/>
  <c r="CC49" i="1"/>
  <c r="CB49" i="1"/>
  <c r="CA49" i="1"/>
  <c r="CA48" i="1" s="1"/>
  <c r="BZ49" i="1"/>
  <c r="BY49" i="1"/>
  <c r="BX49" i="1"/>
  <c r="BX48" i="1" s="1"/>
  <c r="BW49" i="1"/>
  <c r="BW48" i="1" s="1"/>
  <c r="BU49" i="1"/>
  <c r="BT49" i="1"/>
  <c r="BS49" i="1"/>
  <c r="BR49" i="1"/>
  <c r="BR48" i="1" s="1"/>
  <c r="BQ49" i="1"/>
  <c r="BP49" i="1"/>
  <c r="BO49" i="1"/>
  <c r="BO48" i="1" s="1"/>
  <c r="BN49" i="1"/>
  <c r="BN48" i="1" s="1"/>
  <c r="BM49" i="1"/>
  <c r="BK49" i="1"/>
  <c r="BJ49" i="1"/>
  <c r="BI49" i="1"/>
  <c r="BI48" i="1" s="1"/>
  <c r="BH49" i="1"/>
  <c r="BG49" i="1"/>
  <c r="BF49" i="1"/>
  <c r="BF48" i="1" s="1"/>
  <c r="BF30" i="1" s="1"/>
  <c r="BE49" i="1"/>
  <c r="BE48" i="1" s="1"/>
  <c r="BD49" i="1"/>
  <c r="BC49" i="1"/>
  <c r="BA49" i="1"/>
  <c r="AZ49" i="1"/>
  <c r="AZ48" i="1" s="1"/>
  <c r="AY49" i="1"/>
  <c r="AX49" i="1"/>
  <c r="AW49" i="1"/>
  <c r="AW48" i="1" s="1"/>
  <c r="AV49" i="1"/>
  <c r="AV48" i="1" s="1"/>
  <c r="AU49" i="1"/>
  <c r="AT49" i="1"/>
  <c r="AS49" i="1"/>
  <c r="AQ49" i="1"/>
  <c r="AQ48" i="1" s="1"/>
  <c r="AP49" i="1"/>
  <c r="AO49" i="1"/>
  <c r="AN49" i="1"/>
  <c r="AN48" i="1" s="1"/>
  <c r="AM49" i="1"/>
  <c r="AM48" i="1" s="1"/>
  <c r="AL49" i="1"/>
  <c r="AK49" i="1"/>
  <c r="AJ49" i="1"/>
  <c r="AI49" i="1"/>
  <c r="AI48" i="1" s="1"/>
  <c r="AG49" i="1"/>
  <c r="AF49" i="1"/>
  <c r="AE49" i="1"/>
  <c r="AE48" i="1" s="1"/>
  <c r="AE30" i="1" s="1"/>
  <c r="AD49" i="1"/>
  <c r="AD48" i="1" s="1"/>
  <c r="AC49" i="1"/>
  <c r="AB49" i="1"/>
  <c r="AA49" i="1"/>
  <c r="Z49" i="1"/>
  <c r="Z48" i="1" s="1"/>
  <c r="Y49" i="1"/>
  <c r="W49" i="1"/>
  <c r="V49" i="1"/>
  <c r="V48" i="1" s="1"/>
  <c r="V30" i="1" s="1"/>
  <c r="U49" i="1"/>
  <c r="U48" i="1" s="1"/>
  <c r="T49" i="1"/>
  <c r="S49" i="1"/>
  <c r="R49" i="1"/>
  <c r="Q49" i="1"/>
  <c r="Q48" i="1" s="1"/>
  <c r="P49" i="1"/>
  <c r="O49" i="1"/>
  <c r="M49" i="1"/>
  <c r="M48" i="1" s="1"/>
  <c r="L49" i="1"/>
  <c r="L48" i="1" s="1"/>
  <c r="K49" i="1"/>
  <c r="J49" i="1"/>
  <c r="I49" i="1"/>
  <c r="H49" i="1"/>
  <c r="H48" i="1" s="1"/>
  <c r="G49" i="1"/>
  <c r="F49" i="1"/>
  <c r="E49" i="1"/>
  <c r="E48" i="1" s="1"/>
  <c r="CY48" i="1"/>
  <c r="CU48" i="1"/>
  <c r="CT48" i="1"/>
  <c r="CR48" i="1"/>
  <c r="CQ48" i="1"/>
  <c r="CL48" i="1"/>
  <c r="CK48" i="1"/>
  <c r="CI48" i="1"/>
  <c r="CH48" i="1"/>
  <c r="CC48" i="1"/>
  <c r="CB48" i="1"/>
  <c r="BZ48" i="1"/>
  <c r="BY48" i="1"/>
  <c r="BT48" i="1"/>
  <c r="BS48" i="1"/>
  <c r="BQ48" i="1"/>
  <c r="BQ30" i="1" s="1"/>
  <c r="BP48" i="1"/>
  <c r="BK48" i="1"/>
  <c r="BJ48" i="1"/>
  <c r="BH48" i="1"/>
  <c r="BG48" i="1"/>
  <c r="BC48" i="1"/>
  <c r="BA48" i="1"/>
  <c r="AY48" i="1"/>
  <c r="AY30" i="1" s="1"/>
  <c r="AX48" i="1"/>
  <c r="AT48" i="1"/>
  <c r="AS48" i="1"/>
  <c r="AP48" i="1"/>
  <c r="AO48" i="1"/>
  <c r="AK48" i="1"/>
  <c r="AJ48" i="1"/>
  <c r="AG48" i="1"/>
  <c r="AG30" i="1" s="1"/>
  <c r="AF48" i="1"/>
  <c r="AB48" i="1"/>
  <c r="AA48" i="1"/>
  <c r="Y48" i="1"/>
  <c r="W48" i="1"/>
  <c r="S48" i="1"/>
  <c r="R48" i="1"/>
  <c r="P48" i="1"/>
  <c r="P30" i="1" s="1"/>
  <c r="O48" i="1"/>
  <c r="J48" i="1"/>
  <c r="J30" i="1" s="1"/>
  <c r="I48" i="1"/>
  <c r="G48" i="1"/>
  <c r="F48" i="1"/>
  <c r="CY34" i="1"/>
  <c r="CX34" i="1"/>
  <c r="CW34" i="1"/>
  <c r="CW31" i="1" s="1"/>
  <c r="CV34" i="1"/>
  <c r="CU34" i="1"/>
  <c r="CT34" i="1"/>
  <c r="CT31" i="1" s="1"/>
  <c r="CT30" i="1" s="1"/>
  <c r="CS34" i="1"/>
  <c r="CS31" i="1" s="1"/>
  <c r="CR34" i="1"/>
  <c r="CQ34" i="1"/>
  <c r="CO34" i="1"/>
  <c r="CN34" i="1"/>
  <c r="CN31" i="1" s="1"/>
  <c r="CM34" i="1"/>
  <c r="CM31" i="1" s="1"/>
  <c r="CM30" i="1" s="1"/>
  <c r="CL34" i="1"/>
  <c r="CK34" i="1"/>
  <c r="CK31" i="1" s="1"/>
  <c r="CK30" i="1" s="1"/>
  <c r="CJ34" i="1"/>
  <c r="CJ31" i="1" s="1"/>
  <c r="CI34" i="1"/>
  <c r="CH34" i="1"/>
  <c r="CG34" i="1"/>
  <c r="CE34" i="1"/>
  <c r="CE31" i="1" s="1"/>
  <c r="CE30" i="1" s="1"/>
  <c r="CD34" i="1"/>
  <c r="CD31" i="1" s="1"/>
  <c r="CD30" i="1" s="1"/>
  <c r="CC34" i="1"/>
  <c r="CB34" i="1"/>
  <c r="CB31" i="1" s="1"/>
  <c r="CB30" i="1" s="1"/>
  <c r="CB29" i="1" s="1"/>
  <c r="CA34" i="1"/>
  <c r="CA31" i="1" s="1"/>
  <c r="BZ34" i="1"/>
  <c r="BY34" i="1"/>
  <c r="BX34" i="1"/>
  <c r="BW34" i="1"/>
  <c r="BW31" i="1" s="1"/>
  <c r="BW30" i="1" s="1"/>
  <c r="BU34" i="1"/>
  <c r="BT34" i="1"/>
  <c r="BS34" i="1"/>
  <c r="BS31" i="1" s="1"/>
  <c r="BR34" i="1"/>
  <c r="BR31" i="1" s="1"/>
  <c r="BQ34" i="1"/>
  <c r="BP34" i="1"/>
  <c r="BO34" i="1"/>
  <c r="BN34" i="1"/>
  <c r="BN31" i="1" s="1"/>
  <c r="BN30" i="1" s="1"/>
  <c r="BM34" i="1"/>
  <c r="BK34" i="1"/>
  <c r="BJ34" i="1"/>
  <c r="BJ31" i="1" s="1"/>
  <c r="BJ30" i="1" s="1"/>
  <c r="BI34" i="1"/>
  <c r="BI31" i="1" s="1"/>
  <c r="BH34" i="1"/>
  <c r="BG34" i="1"/>
  <c r="BF34" i="1"/>
  <c r="BE34" i="1"/>
  <c r="BE31" i="1" s="1"/>
  <c r="BE30" i="1" s="1"/>
  <c r="BD34" i="1"/>
  <c r="BD31" i="1" s="1"/>
  <c r="BD30" i="1" s="1"/>
  <c r="BC34" i="1"/>
  <c r="BA34" i="1"/>
  <c r="BA31" i="1" s="1"/>
  <c r="BA30" i="1" s="1"/>
  <c r="AZ34" i="1"/>
  <c r="AZ31" i="1" s="1"/>
  <c r="AY34" i="1"/>
  <c r="AX34" i="1"/>
  <c r="AW34" i="1"/>
  <c r="AV34" i="1"/>
  <c r="AU34" i="1"/>
  <c r="AU31" i="1" s="1"/>
  <c r="AU30" i="1" s="1"/>
  <c r="AT34" i="1"/>
  <c r="AS34" i="1"/>
  <c r="AS31" i="1" s="1"/>
  <c r="AS30" i="1" s="1"/>
  <c r="AQ34" i="1"/>
  <c r="AQ31" i="1" s="1"/>
  <c r="AP34" i="1"/>
  <c r="AO34" i="1"/>
  <c r="AN34" i="1"/>
  <c r="AM34" i="1"/>
  <c r="AM31" i="1" s="1"/>
  <c r="AM30" i="1" s="1"/>
  <c r="AL34" i="1"/>
  <c r="AK34" i="1"/>
  <c r="AJ34" i="1"/>
  <c r="AJ31" i="1" s="1"/>
  <c r="AJ30" i="1" s="1"/>
  <c r="AI34" i="1"/>
  <c r="AI31" i="1" s="1"/>
  <c r="AG34" i="1"/>
  <c r="AF34" i="1"/>
  <c r="AE34" i="1"/>
  <c r="AD34" i="1"/>
  <c r="AD31" i="1" s="1"/>
  <c r="AD30" i="1" s="1"/>
  <c r="AC34" i="1"/>
  <c r="AB34" i="1"/>
  <c r="AA34" i="1"/>
  <c r="AA31" i="1" s="1"/>
  <c r="AA30" i="1" s="1"/>
  <c r="Z34" i="1"/>
  <c r="Z31" i="1" s="1"/>
  <c r="Y34" i="1"/>
  <c r="W34" i="1"/>
  <c r="V34" i="1"/>
  <c r="U34" i="1"/>
  <c r="U31" i="1" s="1"/>
  <c r="U30" i="1" s="1"/>
  <c r="T34" i="1"/>
  <c r="T31" i="1" s="1"/>
  <c r="T30" i="1" s="1"/>
  <c r="S34" i="1"/>
  <c r="R34" i="1"/>
  <c r="R31" i="1" s="1"/>
  <c r="R30" i="1" s="1"/>
  <c r="Q34" i="1"/>
  <c r="Q31" i="1" s="1"/>
  <c r="P34" i="1"/>
  <c r="O34" i="1"/>
  <c r="M34" i="1"/>
  <c r="L34" i="1"/>
  <c r="K34" i="1"/>
  <c r="K31" i="1" s="1"/>
  <c r="K30" i="1" s="1"/>
  <c r="J34" i="1"/>
  <c r="I34" i="1"/>
  <c r="I31" i="1" s="1"/>
  <c r="I30" i="1" s="1"/>
  <c r="H34" i="1"/>
  <c r="H31" i="1" s="1"/>
  <c r="G34" i="1"/>
  <c r="F34" i="1"/>
  <c r="E34" i="1"/>
  <c r="CY31" i="1"/>
  <c r="CY30" i="1" s="1"/>
  <c r="CX31" i="1"/>
  <c r="CV31" i="1"/>
  <c r="CV30" i="1" s="1"/>
  <c r="CV29" i="1" s="1"/>
  <c r="CU31" i="1"/>
  <c r="CU30" i="1" s="1"/>
  <c r="CR31" i="1"/>
  <c r="CQ31" i="1"/>
  <c r="CO31" i="1"/>
  <c r="CO30" i="1" s="1"/>
  <c r="CL31" i="1"/>
  <c r="CL30" i="1" s="1"/>
  <c r="CI31" i="1"/>
  <c r="CH31" i="1"/>
  <c r="CG31" i="1"/>
  <c r="CG30" i="1" s="1"/>
  <c r="CC31" i="1"/>
  <c r="BZ31" i="1"/>
  <c r="BY31" i="1"/>
  <c r="BX31" i="1"/>
  <c r="BX30" i="1" s="1"/>
  <c r="BU31" i="1"/>
  <c r="BU30" i="1" s="1"/>
  <c r="BT31" i="1"/>
  <c r="BT30" i="1" s="1"/>
  <c r="BQ31" i="1"/>
  <c r="BP31" i="1"/>
  <c r="BP30" i="1" s="1"/>
  <c r="BO31" i="1"/>
  <c r="BO30" i="1" s="1"/>
  <c r="BM31" i="1"/>
  <c r="BM30" i="1" s="1"/>
  <c r="BK31" i="1"/>
  <c r="BH31" i="1"/>
  <c r="BG31" i="1"/>
  <c r="BG30" i="1" s="1"/>
  <c r="BF31" i="1"/>
  <c r="BC31" i="1"/>
  <c r="BC30" i="1" s="1"/>
  <c r="AY31" i="1"/>
  <c r="AX31" i="1"/>
  <c r="AW31" i="1"/>
  <c r="AV31" i="1"/>
  <c r="AV30" i="1" s="1"/>
  <c r="AT31" i="1"/>
  <c r="AP31" i="1"/>
  <c r="AO31" i="1"/>
  <c r="AN31" i="1"/>
  <c r="AL31" i="1"/>
  <c r="AL30" i="1" s="1"/>
  <c r="AK31" i="1"/>
  <c r="AK30" i="1" s="1"/>
  <c r="AG31" i="1"/>
  <c r="AF31" i="1"/>
  <c r="AE31" i="1"/>
  <c r="AC31" i="1"/>
  <c r="AB31" i="1"/>
  <c r="AB30" i="1" s="1"/>
  <c r="Y31" i="1"/>
  <c r="W31" i="1"/>
  <c r="W30" i="1" s="1"/>
  <c r="V31" i="1"/>
  <c r="S31" i="1"/>
  <c r="P31" i="1"/>
  <c r="O31" i="1"/>
  <c r="M31" i="1"/>
  <c r="M30" i="1" s="1"/>
  <c r="L31" i="1"/>
  <c r="L30" i="1" s="1"/>
  <c r="J31" i="1"/>
  <c r="G31" i="1"/>
  <c r="F31" i="1"/>
  <c r="E31" i="1"/>
  <c r="E30" i="1" s="1"/>
  <c r="CX30" i="1"/>
  <c r="CW30" i="1"/>
  <c r="CS30" i="1"/>
  <c r="CR30" i="1"/>
  <c r="CQ30" i="1"/>
  <c r="CN30" i="1"/>
  <c r="CJ30" i="1"/>
  <c r="CI30" i="1"/>
  <c r="CH30" i="1"/>
  <c r="CA30" i="1"/>
  <c r="BZ30" i="1"/>
  <c r="BY30" i="1"/>
  <c r="BS30" i="1"/>
  <c r="BR30" i="1"/>
  <c r="BI30" i="1"/>
  <c r="BH30" i="1"/>
  <c r="AZ30" i="1"/>
  <c r="AX30" i="1"/>
  <c r="AW30" i="1"/>
  <c r="AQ30" i="1"/>
  <c r="AP30" i="1"/>
  <c r="AO30" i="1"/>
  <c r="AN30" i="1"/>
  <c r="AI30" i="1"/>
  <c r="AF30" i="1"/>
  <c r="AC30" i="1"/>
  <c r="Z30" i="1"/>
  <c r="Y30" i="1"/>
  <c r="S30" i="1"/>
  <c r="Q30" i="1"/>
  <c r="O30" i="1"/>
  <c r="H30" i="1"/>
  <c r="G30" i="1"/>
  <c r="F30" i="1"/>
  <c r="AN29" i="1"/>
  <c r="CY28" i="1"/>
  <c r="CX28" i="1"/>
  <c r="CW28" i="1"/>
  <c r="CV28" i="1"/>
  <c r="CU28" i="1"/>
  <c r="CT28" i="1"/>
  <c r="CS28" i="1"/>
  <c r="CR28" i="1"/>
  <c r="CQ28" i="1"/>
  <c r="CO28" i="1"/>
  <c r="CN28" i="1"/>
  <c r="CM28" i="1"/>
  <c r="CL28" i="1"/>
  <c r="CK28" i="1"/>
  <c r="CJ28" i="1"/>
  <c r="CI28" i="1"/>
  <c r="CH28" i="1"/>
  <c r="CG28" i="1"/>
  <c r="CE28" i="1"/>
  <c r="CD28" i="1"/>
  <c r="CC28" i="1"/>
  <c r="CB28" i="1"/>
  <c r="CA28" i="1"/>
  <c r="BZ28" i="1"/>
  <c r="BY28" i="1"/>
  <c r="BX28" i="1"/>
  <c r="BW28" i="1"/>
  <c r="BU28" i="1"/>
  <c r="BT28" i="1"/>
  <c r="BS28" i="1"/>
  <c r="BR28" i="1"/>
  <c r="BQ28" i="1"/>
  <c r="BP28" i="1"/>
  <c r="BO28" i="1"/>
  <c r="BN28" i="1"/>
  <c r="BM28" i="1"/>
  <c r="BK28" i="1"/>
  <c r="BJ28" i="1"/>
  <c r="BI28" i="1"/>
  <c r="BH28" i="1"/>
  <c r="BG28" i="1"/>
  <c r="BF28" i="1"/>
  <c r="BE28" i="1"/>
  <c r="BD28" i="1"/>
  <c r="BC28" i="1"/>
  <c r="BA28" i="1"/>
  <c r="AZ28" i="1"/>
  <c r="AY28" i="1"/>
  <c r="AX28" i="1"/>
  <c r="AW28" i="1"/>
  <c r="AV28" i="1"/>
  <c r="AU28" i="1"/>
  <c r="AT28" i="1"/>
  <c r="AS28" i="1"/>
  <c r="AQ28" i="1"/>
  <c r="AP28" i="1"/>
  <c r="AO28" i="1"/>
  <c r="AN28" i="1"/>
  <c r="AM28" i="1"/>
  <c r="AL28" i="1"/>
  <c r="AK28" i="1"/>
  <c r="AJ28" i="1"/>
  <c r="AI28" i="1"/>
  <c r="AG28" i="1"/>
  <c r="AF28" i="1"/>
  <c r="AE28" i="1"/>
  <c r="AD28" i="1"/>
  <c r="AC28" i="1"/>
  <c r="AB28" i="1"/>
  <c r="AA28" i="1"/>
  <c r="Z28" i="1"/>
  <c r="Y28" i="1"/>
  <c r="W28" i="1"/>
  <c r="V28" i="1"/>
  <c r="U28" i="1"/>
  <c r="T28" i="1"/>
  <c r="S28" i="1"/>
  <c r="R28" i="1"/>
  <c r="Q28" i="1"/>
  <c r="P28" i="1"/>
  <c r="O28" i="1"/>
  <c r="M28" i="1"/>
  <c r="L28" i="1"/>
  <c r="K28" i="1"/>
  <c r="J28" i="1"/>
  <c r="I28" i="1"/>
  <c r="H28" i="1"/>
  <c r="G28" i="1"/>
  <c r="F28" i="1"/>
  <c r="E28" i="1"/>
  <c r="CY27" i="1"/>
  <c r="CX27" i="1"/>
  <c r="CW27" i="1"/>
  <c r="CV27" i="1"/>
  <c r="CU27" i="1"/>
  <c r="CT27" i="1"/>
  <c r="CS27" i="1"/>
  <c r="CR27" i="1"/>
  <c r="CQ27" i="1"/>
  <c r="CO27" i="1"/>
  <c r="CN27" i="1"/>
  <c r="CM27" i="1"/>
  <c r="CL27" i="1"/>
  <c r="CK27" i="1"/>
  <c r="CJ27" i="1"/>
  <c r="CI27" i="1"/>
  <c r="CH27" i="1"/>
  <c r="CG27" i="1"/>
  <c r="CE27" i="1"/>
  <c r="CD27" i="1"/>
  <c r="CC27" i="1"/>
  <c r="CB27" i="1"/>
  <c r="CA27" i="1"/>
  <c r="BZ27" i="1"/>
  <c r="BY27" i="1"/>
  <c r="BX27" i="1"/>
  <c r="BW27" i="1"/>
  <c r="BU27" i="1"/>
  <c r="BT27" i="1"/>
  <c r="BS27" i="1"/>
  <c r="BR27" i="1"/>
  <c r="BQ27" i="1"/>
  <c r="BP27" i="1"/>
  <c r="BO27" i="1"/>
  <c r="BN27" i="1"/>
  <c r="BM27" i="1"/>
  <c r="BK27" i="1"/>
  <c r="BJ27" i="1"/>
  <c r="BI27" i="1"/>
  <c r="BH27" i="1"/>
  <c r="BG27" i="1"/>
  <c r="BF27" i="1"/>
  <c r="BE27" i="1"/>
  <c r="BD27" i="1"/>
  <c r="BC27" i="1"/>
  <c r="BA27" i="1"/>
  <c r="AZ27" i="1"/>
  <c r="AY27" i="1"/>
  <c r="AX27" i="1"/>
  <c r="AW27" i="1"/>
  <c r="AV27" i="1"/>
  <c r="AU27" i="1"/>
  <c r="AT27" i="1"/>
  <c r="AS27" i="1"/>
  <c r="AQ27" i="1"/>
  <c r="AP27" i="1"/>
  <c r="AO27" i="1"/>
  <c r="AN27" i="1"/>
  <c r="AM27" i="1"/>
  <c r="AL27" i="1"/>
  <c r="AK27" i="1"/>
  <c r="AJ27" i="1"/>
  <c r="AI27" i="1"/>
  <c r="AG27" i="1"/>
  <c r="AF27" i="1"/>
  <c r="AE27" i="1"/>
  <c r="AD27" i="1"/>
  <c r="AC27" i="1"/>
  <c r="AB27" i="1"/>
  <c r="AA27" i="1"/>
  <c r="Z27" i="1"/>
  <c r="Y27" i="1"/>
  <c r="W27" i="1"/>
  <c r="V27" i="1"/>
  <c r="U27" i="1"/>
  <c r="T27" i="1"/>
  <c r="S27" i="1"/>
  <c r="R27" i="1"/>
  <c r="Q27" i="1"/>
  <c r="P27" i="1"/>
  <c r="O27" i="1"/>
  <c r="M27" i="1"/>
  <c r="L27" i="1"/>
  <c r="K27" i="1"/>
  <c r="J27" i="1"/>
  <c r="I27" i="1"/>
  <c r="H27" i="1"/>
  <c r="G27" i="1"/>
  <c r="F27" i="1"/>
  <c r="E27" i="1"/>
  <c r="CY26" i="1"/>
  <c r="CX26" i="1"/>
  <c r="CW26" i="1"/>
  <c r="CV26" i="1"/>
  <c r="CU26" i="1"/>
  <c r="CT26" i="1"/>
  <c r="CS26" i="1"/>
  <c r="CR26" i="1"/>
  <c r="CQ26" i="1"/>
  <c r="CO26" i="1"/>
  <c r="CN26" i="1"/>
  <c r="CM26" i="1"/>
  <c r="CL26" i="1"/>
  <c r="CK26" i="1"/>
  <c r="CJ26" i="1"/>
  <c r="CI26" i="1"/>
  <c r="CH26" i="1"/>
  <c r="CG26" i="1"/>
  <c r="CE26" i="1"/>
  <c r="CD26" i="1"/>
  <c r="CC26" i="1"/>
  <c r="CB26" i="1"/>
  <c r="CA26" i="1"/>
  <c r="BZ26" i="1"/>
  <c r="BY26" i="1"/>
  <c r="BX26" i="1"/>
  <c r="BW26" i="1"/>
  <c r="BU26" i="1"/>
  <c r="BT26" i="1"/>
  <c r="BS26" i="1"/>
  <c r="BR26" i="1"/>
  <c r="BQ26" i="1"/>
  <c r="BP26" i="1"/>
  <c r="BO26" i="1"/>
  <c r="BN26" i="1"/>
  <c r="BM26" i="1"/>
  <c r="BK26" i="1"/>
  <c r="BJ26" i="1"/>
  <c r="BI26" i="1"/>
  <c r="BH26" i="1"/>
  <c r="BG26" i="1"/>
  <c r="BF26" i="1"/>
  <c r="BE26" i="1"/>
  <c r="BD26" i="1"/>
  <c r="BC26" i="1"/>
  <c r="BA26" i="1"/>
  <c r="AZ26" i="1"/>
  <c r="AY26" i="1"/>
  <c r="AX26" i="1"/>
  <c r="AW26" i="1"/>
  <c r="AV26" i="1"/>
  <c r="AU26" i="1"/>
  <c r="AT26" i="1"/>
  <c r="AS26" i="1"/>
  <c r="AQ26" i="1"/>
  <c r="AP26" i="1"/>
  <c r="AO26" i="1"/>
  <c r="AN26" i="1"/>
  <c r="AM26" i="1"/>
  <c r="AL26" i="1"/>
  <c r="AK26" i="1"/>
  <c r="AJ26" i="1"/>
  <c r="AI26" i="1"/>
  <c r="AG26" i="1"/>
  <c r="AF26" i="1"/>
  <c r="AE26" i="1"/>
  <c r="AD26" i="1"/>
  <c r="AC26" i="1"/>
  <c r="AB26" i="1"/>
  <c r="AA26" i="1"/>
  <c r="Z26" i="1"/>
  <c r="Y26" i="1"/>
  <c r="W26" i="1"/>
  <c r="V26" i="1"/>
  <c r="U26" i="1"/>
  <c r="T26" i="1"/>
  <c r="S26" i="1"/>
  <c r="R26" i="1"/>
  <c r="Q26" i="1"/>
  <c r="P26" i="1"/>
  <c r="O26" i="1"/>
  <c r="M26" i="1"/>
  <c r="L26" i="1"/>
  <c r="K26" i="1"/>
  <c r="J26" i="1"/>
  <c r="I26" i="1"/>
  <c r="H26" i="1"/>
  <c r="G26" i="1"/>
  <c r="F26" i="1"/>
  <c r="E26" i="1"/>
  <c r="CY25" i="1"/>
  <c r="CX25" i="1"/>
  <c r="CW25" i="1"/>
  <c r="CV25" i="1"/>
  <c r="CU25" i="1"/>
  <c r="CT25" i="1"/>
  <c r="CS25" i="1"/>
  <c r="CR25" i="1"/>
  <c r="CQ25" i="1"/>
  <c r="CO25" i="1"/>
  <c r="CN25" i="1"/>
  <c r="CM25" i="1"/>
  <c r="CL25" i="1"/>
  <c r="CK25" i="1"/>
  <c r="CJ25" i="1"/>
  <c r="CI25" i="1"/>
  <c r="CH25" i="1"/>
  <c r="CG25" i="1"/>
  <c r="CE25" i="1"/>
  <c r="CD25" i="1"/>
  <c r="CC25" i="1"/>
  <c r="CB25" i="1"/>
  <c r="CA25" i="1"/>
  <c r="BZ25" i="1"/>
  <c r="BY25" i="1"/>
  <c r="BX25" i="1"/>
  <c r="BW25" i="1"/>
  <c r="BU25" i="1"/>
  <c r="BT25" i="1"/>
  <c r="BS25" i="1"/>
  <c r="BR25" i="1"/>
  <c r="BQ25" i="1"/>
  <c r="BP25" i="1"/>
  <c r="BO25" i="1"/>
  <c r="BN25" i="1"/>
  <c r="BM25" i="1"/>
  <c r="BK25" i="1"/>
  <c r="BJ25" i="1"/>
  <c r="BI25" i="1"/>
  <c r="BH25" i="1"/>
  <c r="BG25" i="1"/>
  <c r="BF25" i="1"/>
  <c r="BE25" i="1"/>
  <c r="BD25" i="1"/>
  <c r="BC25" i="1"/>
  <c r="BA25" i="1"/>
  <c r="AZ25" i="1"/>
  <c r="AY25" i="1"/>
  <c r="AX25" i="1"/>
  <c r="AW25" i="1"/>
  <c r="AV25" i="1"/>
  <c r="AU25" i="1"/>
  <c r="AT25" i="1"/>
  <c r="AS25" i="1"/>
  <c r="AQ25" i="1"/>
  <c r="AP25" i="1"/>
  <c r="AO25" i="1"/>
  <c r="AN25" i="1"/>
  <c r="AM25" i="1"/>
  <c r="AL25" i="1"/>
  <c r="AK25" i="1"/>
  <c r="AJ25" i="1"/>
  <c r="AI25" i="1"/>
  <c r="AG25" i="1"/>
  <c r="AF25" i="1"/>
  <c r="AE25" i="1"/>
  <c r="AD25" i="1"/>
  <c r="AC25" i="1"/>
  <c r="AB25" i="1"/>
  <c r="AA25" i="1"/>
  <c r="Z25" i="1"/>
  <c r="Y25" i="1"/>
  <c r="W25" i="1"/>
  <c r="V25" i="1"/>
  <c r="U25" i="1"/>
  <c r="T25" i="1"/>
  <c r="S25" i="1"/>
  <c r="R25" i="1"/>
  <c r="Q25" i="1"/>
  <c r="P25" i="1"/>
  <c r="O25" i="1"/>
  <c r="M25" i="1"/>
  <c r="L25" i="1"/>
  <c r="K25" i="1"/>
  <c r="J25" i="1"/>
  <c r="I25" i="1"/>
  <c r="H25" i="1"/>
  <c r="G25" i="1"/>
  <c r="F25" i="1"/>
  <c r="E25" i="1"/>
  <c r="CX24" i="1"/>
  <c r="CT24" i="1"/>
  <c r="CO24" i="1"/>
  <c r="CI24" i="1"/>
  <c r="CG24" i="1"/>
  <c r="CB24" i="1"/>
  <c r="BX24" i="1"/>
  <c r="BF24" i="1"/>
  <c r="AY24" i="1"/>
  <c r="AW24" i="1"/>
  <c r="AN24" i="1"/>
  <c r="AG24" i="1"/>
  <c r="AE24" i="1"/>
  <c r="AA24" i="1"/>
  <c r="V24" i="1"/>
  <c r="P24" i="1"/>
  <c r="M24" i="1"/>
  <c r="I24" i="1"/>
  <c r="F24" i="1"/>
  <c r="E24" i="1"/>
  <c r="CX23" i="1"/>
  <c r="CX22" i="1" s="1"/>
  <c r="CW23" i="1"/>
  <c r="CV23" i="1"/>
  <c r="CU23" i="1"/>
  <c r="CT23" i="1"/>
  <c r="CS23" i="1"/>
  <c r="CR23" i="1"/>
  <c r="CQ23" i="1"/>
  <c r="CN23" i="1"/>
  <c r="CL23" i="1"/>
  <c r="CK23" i="1"/>
  <c r="CJ23" i="1"/>
  <c r="CI23" i="1"/>
  <c r="CH23" i="1"/>
  <c r="CB23" i="1"/>
  <c r="CB22" i="1" s="1"/>
  <c r="CA23" i="1"/>
  <c r="BZ23" i="1"/>
  <c r="BY23" i="1"/>
  <c r="BU23" i="1"/>
  <c r="BT23" i="1"/>
  <c r="BS23" i="1"/>
  <c r="BR23" i="1"/>
  <c r="BM23" i="1"/>
  <c r="BI23" i="1"/>
  <c r="BH23" i="1"/>
  <c r="BC23" i="1"/>
  <c r="AZ23" i="1"/>
  <c r="AX23" i="1"/>
  <c r="AW23" i="1"/>
  <c r="AQ23" i="1"/>
  <c r="AP23" i="1"/>
  <c r="AO23" i="1"/>
  <c r="AN23" i="1"/>
  <c r="AN22" i="1" s="1"/>
  <c r="AK23" i="1"/>
  <c r="AI23" i="1"/>
  <c r="AF23" i="1"/>
  <c r="AC23" i="1"/>
  <c r="Z23" i="1"/>
  <c r="Y23" i="1"/>
  <c r="S23" i="1"/>
  <c r="Q23" i="1"/>
  <c r="O23" i="1"/>
  <c r="H23" i="1"/>
  <c r="G23" i="1"/>
  <c r="F23" i="1"/>
  <c r="CT22" i="1"/>
  <c r="CI29" i="1" l="1"/>
  <c r="BO53" i="1"/>
  <c r="BO24" i="1" s="1"/>
  <c r="CK53" i="1"/>
  <c r="CK24" i="1" s="1"/>
  <c r="CK22" i="1" s="1"/>
  <c r="BQ53" i="1"/>
  <c r="BQ24" i="1" s="1"/>
  <c r="AW22" i="1"/>
  <c r="CI22" i="1"/>
  <c r="CK29" i="1"/>
  <c r="AU53" i="1"/>
  <c r="AU24" i="1" s="1"/>
  <c r="BY24" i="1"/>
  <c r="BY22" i="1" s="1"/>
  <c r="BY29" i="1"/>
  <c r="CQ29" i="1"/>
  <c r="CQ24" i="1"/>
  <c r="CQ22" i="1" s="1"/>
  <c r="Q29" i="1"/>
  <c r="Q24" i="1"/>
  <c r="Q22" i="1" s="1"/>
  <c r="CJ29" i="1"/>
  <c r="CJ24" i="1"/>
  <c r="CJ22" i="1" s="1"/>
  <c r="AO24" i="1"/>
  <c r="AO22" i="1" s="1"/>
  <c r="AO29" i="1"/>
  <c r="AI53" i="1"/>
  <c r="AI29" i="1" s="1"/>
  <c r="BR53" i="1"/>
  <c r="CT29" i="1"/>
  <c r="CN29" i="1"/>
  <c r="O54" i="1"/>
  <c r="O53" i="1" s="1"/>
  <c r="AF54" i="1"/>
  <c r="AF53" i="1" s="1"/>
  <c r="AF24" i="1" s="1"/>
  <c r="AF22" i="1" s="1"/>
  <c r="AX54" i="1"/>
  <c r="AX53" i="1" s="1"/>
  <c r="BP54" i="1"/>
  <c r="BP53" i="1" s="1"/>
  <c r="BP24" i="1" s="1"/>
  <c r="CH54" i="1"/>
  <c r="CH53" i="1" s="1"/>
  <c r="CH24" i="1" s="1"/>
  <c r="CH22" i="1" s="1"/>
  <c r="CY54" i="1"/>
  <c r="CY53" i="1" s="1"/>
  <c r="CY24" i="1" s="1"/>
  <c r="CW29" i="1"/>
  <c r="AC22" i="1"/>
  <c r="BM22" i="1"/>
  <c r="BU22" i="1"/>
  <c r="CV22" i="1"/>
  <c r="CN22" i="1"/>
  <c r="CW22" i="1"/>
  <c r="F22" i="1"/>
  <c r="BS22" i="1"/>
  <c r="AI24" i="1"/>
  <c r="AI22" i="1" s="1"/>
  <c r="BR29" i="1"/>
  <c r="BR24" i="1"/>
  <c r="BR22" i="1" s="1"/>
  <c r="AZ29" i="1"/>
  <c r="AZ24" i="1"/>
  <c r="BI29" i="1"/>
  <c r="BO23" i="1"/>
  <c r="BO29" i="1"/>
  <c r="I29" i="1"/>
  <c r="I23" i="1"/>
  <c r="I22" i="1" s="1"/>
  <c r="R29" i="1"/>
  <c r="R23" i="1"/>
  <c r="R22" i="1" s="1"/>
  <c r="AA29" i="1"/>
  <c r="AA23" i="1"/>
  <c r="AA22" i="1" s="1"/>
  <c r="AJ29" i="1"/>
  <c r="AJ23" i="1"/>
  <c r="AJ22" i="1" s="1"/>
  <c r="AS29" i="1"/>
  <c r="AS23" i="1"/>
  <c r="AS22" i="1" s="1"/>
  <c r="BA29" i="1"/>
  <c r="BA23" i="1"/>
  <c r="BA22" i="1" s="1"/>
  <c r="BJ29" i="1"/>
  <c r="BJ23" i="1"/>
  <c r="BJ22" i="1" s="1"/>
  <c r="CA29" i="1"/>
  <c r="CA24" i="1"/>
  <c r="CS29" i="1"/>
  <c r="CS24" i="1"/>
  <c r="CS22" i="1" s="1"/>
  <c r="O24" i="1"/>
  <c r="O29" i="1"/>
  <c r="AF29" i="1"/>
  <c r="AX24" i="1"/>
  <c r="AX22" i="1" s="1"/>
  <c r="AX29" i="1"/>
  <c r="W23" i="1"/>
  <c r="W22" i="1" s="1"/>
  <c r="W29" i="1"/>
  <c r="AL29" i="1"/>
  <c r="AL23" i="1"/>
  <c r="AL22" i="1" s="1"/>
  <c r="BP23" i="1"/>
  <c r="BP22" i="1" s="1"/>
  <c r="BP29" i="1"/>
  <c r="CG23" i="1"/>
  <c r="CG22" i="1" s="1"/>
  <c r="CG29" i="1"/>
  <c r="J23" i="1"/>
  <c r="AV29" i="1"/>
  <c r="AV23" i="1"/>
  <c r="AV22" i="1" s="1"/>
  <c r="E23" i="1"/>
  <c r="E22" i="1" s="1"/>
  <c r="E29" i="1"/>
  <c r="BM29" i="1"/>
  <c r="H29" i="1"/>
  <c r="H24" i="1"/>
  <c r="H22" i="1" s="1"/>
  <c r="Z29" i="1"/>
  <c r="Z24" i="1"/>
  <c r="Z22" i="1" s="1"/>
  <c r="AQ29" i="1"/>
  <c r="AQ24" i="1"/>
  <c r="AQ22" i="1" s="1"/>
  <c r="AZ22" i="1"/>
  <c r="BS29" i="1"/>
  <c r="K29" i="1"/>
  <c r="K23" i="1"/>
  <c r="K22" i="1" s="1"/>
  <c r="T29" i="1"/>
  <c r="T23" i="1"/>
  <c r="T22" i="1" s="1"/>
  <c r="AU29" i="1"/>
  <c r="AU23" i="1"/>
  <c r="BD29" i="1"/>
  <c r="BD23" i="1"/>
  <c r="BD22" i="1" s="1"/>
  <c r="CD29" i="1"/>
  <c r="CD23" i="1"/>
  <c r="CD22" i="1" s="1"/>
  <c r="CM29" i="1"/>
  <c r="CM23" i="1"/>
  <c r="CM22" i="1" s="1"/>
  <c r="O22" i="1"/>
  <c r="L29" i="1"/>
  <c r="L23" i="1"/>
  <c r="L22" i="1" s="1"/>
  <c r="AB23" i="1"/>
  <c r="CY23" i="1"/>
  <c r="CY22" i="1" s="1"/>
  <c r="CY29" i="1"/>
  <c r="U29" i="1"/>
  <c r="U23" i="1"/>
  <c r="U22" i="1" s="1"/>
  <c r="AD29" i="1"/>
  <c r="AD23" i="1"/>
  <c r="AD22" i="1" s="1"/>
  <c r="AM29" i="1"/>
  <c r="AM23" i="1"/>
  <c r="AM22" i="1" s="1"/>
  <c r="BE29" i="1"/>
  <c r="BE23" i="1"/>
  <c r="BE22" i="1" s="1"/>
  <c r="BN29" i="1"/>
  <c r="BN23" i="1"/>
  <c r="BN22" i="1" s="1"/>
  <c r="BW29" i="1"/>
  <c r="BW23" i="1"/>
  <c r="BW22" i="1" s="1"/>
  <c r="CE29" i="1"/>
  <c r="CE23" i="1"/>
  <c r="CE22" i="1" s="1"/>
  <c r="P29" i="1"/>
  <c r="P23" i="1"/>
  <c r="P22" i="1" s="1"/>
  <c r="AG23" i="1"/>
  <c r="AG22" i="1" s="1"/>
  <c r="AG29" i="1"/>
  <c r="AY23" i="1"/>
  <c r="AY22" i="1" s="1"/>
  <c r="AY29" i="1"/>
  <c r="BQ23" i="1"/>
  <c r="BQ22" i="1" s="1"/>
  <c r="BQ29" i="1"/>
  <c r="V23" i="1"/>
  <c r="V22" i="1" s="1"/>
  <c r="V29" i="1"/>
  <c r="AE23" i="1"/>
  <c r="AE22" i="1" s="1"/>
  <c r="AE29" i="1"/>
  <c r="BF23" i="1"/>
  <c r="BF22" i="1" s="1"/>
  <c r="BF29" i="1"/>
  <c r="M23" i="1"/>
  <c r="M22" i="1" s="1"/>
  <c r="M29" i="1"/>
  <c r="BG23" i="1"/>
  <c r="BG22" i="1" s="1"/>
  <c r="BG29" i="1"/>
  <c r="BU29" i="1"/>
  <c r="BI22" i="1"/>
  <c r="CA22" i="1"/>
  <c r="AC29" i="1"/>
  <c r="BX23" i="1"/>
  <c r="BX22" i="1" s="1"/>
  <c r="BX29" i="1"/>
  <c r="CO23" i="1"/>
  <c r="CO22" i="1" s="1"/>
  <c r="CO29" i="1"/>
  <c r="BK30" i="1"/>
  <c r="S53" i="1"/>
  <c r="AK53" i="1"/>
  <c r="AK24" i="1" s="1"/>
  <c r="AK22" i="1" s="1"/>
  <c r="BC53" i="1"/>
  <c r="BT53" i="1"/>
  <c r="BT24" i="1" s="1"/>
  <c r="BT22" i="1" s="1"/>
  <c r="CL53" i="1"/>
  <c r="CL24" i="1" s="1"/>
  <c r="CL22" i="1" s="1"/>
  <c r="G53" i="1"/>
  <c r="Y53" i="1"/>
  <c r="AP53" i="1"/>
  <c r="AP24" i="1" s="1"/>
  <c r="AP22" i="1" s="1"/>
  <c r="BH53" i="1"/>
  <c r="BH24" i="1" s="1"/>
  <c r="BH22" i="1" s="1"/>
  <c r="BZ53" i="1"/>
  <c r="CR53" i="1"/>
  <c r="AT30" i="1"/>
  <c r="CC30" i="1"/>
  <c r="J53" i="1"/>
  <c r="J24" i="1" s="1"/>
  <c r="AB53" i="1"/>
  <c r="AB24" i="1" s="1"/>
  <c r="AT53" i="1"/>
  <c r="AT24" i="1" s="1"/>
  <c r="BK53" i="1"/>
  <c r="BK24" i="1" s="1"/>
  <c r="CC53" i="1"/>
  <c r="CC24" i="1" s="1"/>
  <c r="CU53" i="1"/>
  <c r="CU24" i="1" s="1"/>
  <c r="CU22" i="1" s="1"/>
  <c r="BO22" i="1" l="1"/>
  <c r="AU22" i="1"/>
  <c r="J29" i="1"/>
  <c r="BH29" i="1"/>
  <c r="CH29" i="1"/>
  <c r="AB22" i="1"/>
  <c r="BT29" i="1"/>
  <c r="J22" i="1"/>
  <c r="AK29" i="1"/>
  <c r="S29" i="1"/>
  <c r="S24" i="1"/>
  <c r="S22" i="1" s="1"/>
  <c r="AB29" i="1"/>
  <c r="CC29" i="1"/>
  <c r="CC23" i="1"/>
  <c r="CC22" i="1" s="1"/>
  <c r="AT29" i="1"/>
  <c r="AT23" i="1"/>
  <c r="AT22" i="1" s="1"/>
  <c r="AP29" i="1"/>
  <c r="BZ29" i="1"/>
  <c r="BZ24" i="1"/>
  <c r="BZ22" i="1" s="1"/>
  <c r="Y29" i="1"/>
  <c r="Y24" i="1"/>
  <c r="Y22" i="1" s="1"/>
  <c r="CR29" i="1"/>
  <c r="CR24" i="1"/>
  <c r="CR22" i="1" s="1"/>
  <c r="BC29" i="1"/>
  <c r="BC24" i="1"/>
  <c r="BC22" i="1" s="1"/>
  <c r="BK29" i="1"/>
  <c r="BK23" i="1"/>
  <c r="BK22" i="1" s="1"/>
  <c r="CL29" i="1"/>
  <c r="G29" i="1"/>
  <c r="G24" i="1"/>
  <c r="G22" i="1" s="1"/>
  <c r="CU29" i="1"/>
</calcChain>
</file>

<file path=xl/sharedStrings.xml><?xml version="1.0" encoding="utf-8"?>
<sst xmlns="http://schemas.openxmlformats.org/spreadsheetml/2006/main" count="2975" uniqueCount="229">
  <si>
    <t>Приложение № 6</t>
  </si>
  <si>
    <t>к приказу Минэнерго России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</si>
  <si>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</si>
  <si>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</si>
  <si>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</si>
  <si>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</si>
  <si>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</si>
  <si>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</si>
  <si>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2023 год</t>
  </si>
  <si>
    <t>2024 год</t>
  </si>
  <si>
    <t>2025 год</t>
  </si>
  <si>
    <t>2026 год</t>
  </si>
  <si>
    <t>2027 год</t>
  </si>
  <si>
    <t>План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</si>
  <si>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</si>
  <si>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</si>
  <si>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</si>
  <si>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</si>
  <si>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</si>
  <si>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</si>
  <si>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Штуки / Комплекты</t>
  </si>
  <si>
    <t>ВОЛС, км</t>
  </si>
  <si>
    <t>кв.м.</t>
  </si>
  <si>
    <t>Га</t>
  </si>
  <si>
    <t>Точки Учёта</t>
  </si>
  <si>
    <t>5.1.1</t>
  </si>
  <si>
    <t>5.1.2</t>
  </si>
  <si>
    <t>5.1.3</t>
  </si>
  <si>
    <t>5.1.4</t>
  </si>
  <si>
    <t>5.1.5</t>
  </si>
  <si>
    <t>5.1.6.1</t>
  </si>
  <si>
    <t>5.1.6.2</t>
  </si>
  <si>
    <t>5.1.6.3</t>
  </si>
  <si>
    <t>5.1.6.4</t>
  </si>
  <si>
    <t>5.1.6.5</t>
  </si>
  <si>
    <t>5.2.1</t>
  </si>
  <si>
    <t>5.2.2</t>
  </si>
  <si>
    <t>5.2.3</t>
  </si>
  <si>
    <t>5.2.4</t>
  </si>
  <si>
    <t>5.2.5</t>
  </si>
  <si>
    <t>5.2.6.1</t>
  </si>
  <si>
    <t>5.2.6.2</t>
  </si>
  <si>
    <t>5.2.6.3</t>
  </si>
  <si>
    <t>5.2.6.4</t>
  </si>
  <si>
    <t>5.2.6.5</t>
  </si>
  <si>
    <t>5.3.1</t>
  </si>
  <si>
    <t>5.3.2</t>
  </si>
  <si>
    <t>5.3.3</t>
  </si>
  <si>
    <t>5.3.4</t>
  </si>
  <si>
    <t>5.3.5</t>
  </si>
  <si>
    <t>5.3.6.1</t>
  </si>
  <si>
    <t>5.3.6.2</t>
  </si>
  <si>
    <t>5.3.6.3</t>
  </si>
  <si>
    <t>5.3.6.4</t>
  </si>
  <si>
    <t>5.3.6.5</t>
  </si>
  <si>
    <t>5.4.1</t>
  </si>
  <si>
    <t>5.4.2</t>
  </si>
  <si>
    <t>5.4.3</t>
  </si>
  <si>
    <t>5.4.4</t>
  </si>
  <si>
    <t>5.4.5</t>
  </si>
  <si>
    <t>5.4.6.1</t>
  </si>
  <si>
    <t>5.4.6.2</t>
  </si>
  <si>
    <t>5.4.6.3</t>
  </si>
  <si>
    <t>5.4.6.4</t>
  </si>
  <si>
    <t>5.4.6.5</t>
  </si>
  <si>
    <t>5.5.1</t>
  </si>
  <si>
    <t>5.5.2</t>
  </si>
  <si>
    <t>5.5.3</t>
  </si>
  <si>
    <t>5.54</t>
  </si>
  <si>
    <t>5.5.5</t>
  </si>
  <si>
    <t>5.5.6.1</t>
  </si>
  <si>
    <t>5.5.6.2</t>
  </si>
  <si>
    <t>5.5.6.3</t>
  </si>
  <si>
    <t>5.5.6.4</t>
  </si>
  <si>
    <t>5.5.6.5</t>
  </si>
  <si>
    <t>5.6.1</t>
  </si>
  <si>
    <t>5.6.2</t>
  </si>
  <si>
    <t>5.6.3</t>
  </si>
  <si>
    <t>5.6.4</t>
  </si>
  <si>
    <t>5.6.5</t>
  </si>
  <si>
    <t>5.6.6.1</t>
  </si>
  <si>
    <t>5.6.6.2</t>
  </si>
  <si>
    <t>5.6.6.3</t>
  </si>
  <si>
    <t>5.6.6.4</t>
  </si>
  <si>
    <t>5.6.6.5</t>
  </si>
  <si>
    <t>5.7.1</t>
  </si>
  <si>
    <t>5.7.2</t>
  </si>
  <si>
    <t>5.7.3</t>
  </si>
  <si>
    <t>5.7.4</t>
  </si>
  <si>
    <t>5.7.5</t>
  </si>
  <si>
    <t>5.7.6.1</t>
  </si>
  <si>
    <t>5.7.6.2</t>
  </si>
  <si>
    <t>5.7.6.3</t>
  </si>
  <si>
    <t>5.7.6.4</t>
  </si>
  <si>
    <t>5.7.6.5</t>
  </si>
  <si>
    <t>5.8.1</t>
  </si>
  <si>
    <t>5.8.2</t>
  </si>
  <si>
    <t>5.8.3</t>
  </si>
  <si>
    <t>5.8.4</t>
  </si>
  <si>
    <t>5.8.5</t>
  </si>
  <si>
    <t>5.8.6.1</t>
  </si>
  <si>
    <t>5.8.6.2</t>
  </si>
  <si>
    <t>5.8.6.3</t>
  </si>
  <si>
    <t>5.8.6.4</t>
  </si>
  <si>
    <t>5.8.6.5</t>
  </si>
  <si>
    <t>5.9.1</t>
  </si>
  <si>
    <t>5.9.2</t>
  </si>
  <si>
    <t>5.9.3</t>
  </si>
  <si>
    <t>5.9.4</t>
  </si>
  <si>
    <t>5.9.5</t>
  </si>
  <si>
    <t>5.9.6.1</t>
  </si>
  <si>
    <t>5.9.6.2</t>
  </si>
  <si>
    <t>5.9.6.3</t>
  </si>
  <si>
    <t>5.9.6.4</t>
  </si>
  <si>
    <t>5.9.6.5</t>
  </si>
  <si>
    <t>5.10.1</t>
  </si>
  <si>
    <t>5.10.2</t>
  </si>
  <si>
    <t>5.10.3</t>
  </si>
  <si>
    <t>5.10.4</t>
  </si>
  <si>
    <t>5.10.5</t>
  </si>
  <si>
    <t>5.10.6.1</t>
  </si>
  <si>
    <t>5.10.6.2</t>
  </si>
  <si>
    <t>5.10.6.3</t>
  </si>
  <si>
    <t>5.10.6.4</t>
  </si>
  <si>
    <t>5.10.6.5</t>
  </si>
  <si>
    <t>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</si>
  <si>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</si>
  <si>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</si>
  <si>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</si>
  <si>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</si>
  <si>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</si>
  <si>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</si>
  <si>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</si>
  <si>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</si>
  <si>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</si>
  <si>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</si>
  <si>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</si>
  <si>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</si>
  <si>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</si>
  <si>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</si>
  <si>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</si>
  <si>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</si>
  <si>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</si>
  <si>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Свердловская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</si>
  <si>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</si>
  <si>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</si>
  <si>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</si>
  <si>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</si>
  <si>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</si>
  <si>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</si>
  <si>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</si>
  <si>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</si>
  <si>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</si>
  <si>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</si>
  <si>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</si>
  <si>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</si>
  <si>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</si>
  <si>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</si>
  <si>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</si>
  <si>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</si>
  <si>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</si>
  <si>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</si>
  <si>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</si>
  <si>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</si>
  <si>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</si>
  <si>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</si>
  <si>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</si>
  <si>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</si>
  <si>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</si>
  <si>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</si>
  <si>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</si>
  <si>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</si>
  <si>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</si>
  <si>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</si>
  <si>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</si>
  <si>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</si>
  <si>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</si>
  <si>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</si>
  <si>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</si>
  <si>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</si>
  <si>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</si>
  <si>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IV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</si>
  <si>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</si>
  <si>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</si>
  <si>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</si>
  <si>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</si>
  <si>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</si>
  <si>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</si>
  <si>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</si>
  <si>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</si>
  <si>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</si>
  <si>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</si>
  <si>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</si>
  <si>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</si>
  <si>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</si>
  <si>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</si>
  <si>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</si>
  <si>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</si>
  <si>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</si>
  <si>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</si>
  <si>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</si>
  <si>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</si>
  <si>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</si>
  <si>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</si>
  <si>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</si>
  <si>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</si>
  <si>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</si>
  <si>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</si>
  <si>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</si>
  <si>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</si>
  <si>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</si>
  <si>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</si>
  <si>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</si>
  <si>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</si>
  <si>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</si>
  <si>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</si>
  <si>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</si>
  <si>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</si>
  <si>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</si>
  <si>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</si>
  <si>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</si>
  <si>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</si>
  <si>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</si>
  <si>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</si>
  <si>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</si>
  <si>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</si>
  <si>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Модернизация коммутационного оборудования ЗРУ-6кВ ПС 110/6кВ Огнеупорная</t>
  </si>
  <si>
    <t>Реконструкция ВЛ-35 кВ л.Белогорье-Висим 1</t>
  </si>
  <si>
    <t>N_EPK_URFU_P66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</si>
</sst>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7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SimSun"/>
    </font>
    <font>
      <sz val="12"/>
      <color rgb="FF000000"/>
      <name val="Calibri"/>
      <family val="2"/>
      <charset val="204"/>
    </font>
    <font>
      <sz val="10"/>
      <color rgb="FF000000"/>
      <name val="Arial Cyr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0" fontId="6" fillId="0" borderId="0"/>
    <xf numFmtId="0" fontId="6" fillId="0" borderId="0"/>
  </cellStyleXfs>
  <cellXfs count="53">
    <xf numFmtId="0" fontId="0" fillId="0" borderId="0" xfId="0"/>
    <xf numFmtId="49" fontId="1" fillId="0" borderId="0" xfId="2" applyNumberFormat="1" applyFill="1"/>
    <xf numFmtId="0" fontId="1" fillId="0" borderId="0" xfId="2" applyFill="1"/>
    <xf numFmtId="0" fontId="1" fillId="0" borderId="0" xfId="2" applyFill="1" applyAlignment="1">
      <alignment horizontal="center" vertical="center"/>
    </xf>
    <xf numFmtId="0" fontId="1" fillId="0" borderId="0" xfId="2" applyFill="1" applyAlignment="1">
      <alignment horizontal="center"/>
    </xf>
    <xf numFmtId="0" fontId="1" fillId="0" borderId="2" xfId="2" applyFill="1" applyBorder="1"/>
    <xf numFmtId="0" fontId="1" fillId="0" borderId="0" xfId="2" applyFill="1" applyAlignment="1">
      <alignment horizontal="right"/>
    </xf>
    <xf numFmtId="49" fontId="2" fillId="0" borderId="0" xfId="2" applyNumberFormat="1" applyFont="1" applyFill="1"/>
    <xf numFmtId="0" fontId="2" fillId="0" borderId="0" xfId="2" applyFont="1" applyFill="1"/>
    <xf numFmtId="0" fontId="2" fillId="0" borderId="0" xfId="2" applyFont="1" applyFill="1" applyAlignment="1">
      <alignment horizontal="center"/>
    </xf>
    <xf numFmtId="0" fontId="1" fillId="0" borderId="0" xfId="2" applyFill="1" applyAlignment="1">
      <alignment horizontal="center"/>
    </xf>
    <xf numFmtId="49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 readingOrder="1"/>
    </xf>
    <xf numFmtId="0" fontId="2" fillId="0" borderId="1" xfId="2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2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textRotation="90" wrapText="1"/>
      <extLst>
        <ext uri="smNativeData">
          <pm:cellMargin xmlns:pm="smNativeData" id="1677437768" l="0" r="0" t="0" b="0" textRotation="3"/>
        </ext>
      </extLst>
    </xf>
    <xf numFmtId="0" fontId="1" fillId="0" borderId="1" xfId="2" applyFill="1" applyBorder="1" applyAlignment="1">
      <alignment horizontal="center" vertical="center" textRotation="90" wrapText="1"/>
      <extLst>
        <ext uri="smNativeData">
          <pm:cellMargin xmlns:pm="smNativeData" id="1677437768" l="0" r="0" t="0" b="0" textRotation="3"/>
        </ext>
      </extLst>
    </xf>
    <xf numFmtId="0" fontId="1" fillId="0" borderId="3" xfId="2" applyFill="1" applyBorder="1" applyAlignment="1">
      <alignment horizontal="center" vertical="center" textRotation="90" wrapText="1"/>
      <extLst>
        <ext uri="smNativeData">
          <pm:cellMargin xmlns:pm="smNativeData" id="1677437768" l="0" r="0" t="0" b="0" textRotation="3"/>
        </ext>
      </extLst>
    </xf>
    <xf numFmtId="0" fontId="1" fillId="0" borderId="1" xfId="2" applyFill="1" applyBorder="1" applyAlignment="1">
      <alignment horizontal="center" vertical="center" textRotation="90" wrapText="1"/>
      <extLst>
        <ext uri="smNativeData">
          <pm:cellMargin xmlns:pm="smNativeData" id="1677437768" l="0" r="0" t="0" b="0" textRotation="3"/>
        </ext>
      </extLst>
    </xf>
    <xf numFmtId="0" fontId="1" fillId="0" borderId="3" xfId="3" applyFont="1" applyFill="1" applyBorder="1" applyAlignment="1">
      <alignment horizontal="center" vertical="center" textRotation="90" wrapText="1"/>
      <extLst>
        <ext uri="smNativeData">
          <pm:cellMargin xmlns:pm="smNativeData" id="1677437768" l="0" r="0" t="0" b="0" textRotation="3"/>
        </ext>
      </extLst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49" fontId="4" fillId="0" borderId="3" xfId="3" applyNumberFormat="1" applyFont="1" applyFill="1" applyBorder="1" applyAlignment="1">
      <alignment horizontal="center" vertical="center"/>
    </xf>
    <xf numFmtId="49" fontId="2" fillId="0" borderId="1" xfId="4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  <xf numFmtId="4" fontId="2" fillId="0" borderId="1" xfId="5" applyNumberFormat="1" applyFont="1" applyFill="1" applyBorder="1" applyAlignment="1">
      <alignment horizontal="center" vertical="center" wrapText="1"/>
    </xf>
    <xf numFmtId="4" fontId="2" fillId="0" borderId="3" xfId="5" applyNumberFormat="1" applyFont="1" applyFill="1" applyBorder="1" applyAlignment="1">
      <alignment horizontal="center" vertical="center" wrapText="1"/>
    </xf>
    <xf numFmtId="4" fontId="2" fillId="0" borderId="1" xfId="4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 wrapText="1"/>
    </xf>
    <xf numFmtId="0" fontId="2" fillId="0" borderId="1" xfId="5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1" fillId="0" borderId="1" xfId="4" applyNumberFormat="1" applyFont="1" applyFill="1" applyBorder="1" applyAlignment="1">
      <alignment horizontal="center" vertical="center" wrapText="1"/>
    </xf>
    <xf numFmtId="2" fontId="1" fillId="0" borderId="1" xfId="4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4" fontId="1" fillId="0" borderId="3" xfId="1" applyNumberFormat="1" applyFont="1" applyFill="1" applyBorder="1" applyAlignment="1">
      <alignment horizontal="center" vertical="center" wrapText="1"/>
    </xf>
    <xf numFmtId="0" fontId="1" fillId="0" borderId="1" xfId="5" applyNumberForma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 wrapText="1"/>
    </xf>
    <xf numFmtId="4" fontId="1" fillId="0" borderId="1" xfId="4" applyNumberFormat="1" applyFont="1" applyFill="1" applyBorder="1" applyAlignment="1">
      <alignment horizontal="left" vertical="center" wrapText="1"/>
    </xf>
    <xf numFmtId="4" fontId="1" fillId="0" borderId="1" xfId="2" applyNumberFormat="1" applyFill="1" applyBorder="1" applyAlignment="1">
      <alignment horizontal="center" vertical="center" wrapText="1"/>
    </xf>
    <xf numFmtId="4" fontId="1" fillId="0" borderId="1" xfId="5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4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9">
    <cellStyle name="Обычный" xfId="0" builtinId="0" customBuiltin="1"/>
    <cellStyle name="Обычный 11 2" xfId="6" xr:uid="{00000000-0005-0000-0000-000006000000}"/>
    <cellStyle name="Обычный 11 2 2 2" xfId="10" xr:uid="{00000000-0005-0000-0000-00000A000000}"/>
    <cellStyle name="Обычный 11 2 3" xfId="7" xr:uid="{00000000-0005-0000-0000-000007000000}"/>
    <cellStyle name="Обычный 18 5" xfId="12" xr:uid="{00000000-0005-0000-0000-00000C000000}"/>
    <cellStyle name="Обычный 2" xfId="14" xr:uid="{00000000-0005-0000-0000-00000E000000}"/>
    <cellStyle name="Обычный 2 10" xfId="13" xr:uid="{00000000-0005-0000-0000-00000D000000}"/>
    <cellStyle name="Обычный 2 2" xfId="15" xr:uid="{00000000-0005-0000-0000-00000F000000}"/>
    <cellStyle name="Обычный 3" xfId="2" xr:uid="{00000000-0005-0000-0000-000002000000}"/>
    <cellStyle name="Обычный 3 2 5" xfId="9" xr:uid="{00000000-0005-0000-0000-000009000000}"/>
    <cellStyle name="Обычный 3 3 5" xfId="11" xr:uid="{00000000-0005-0000-0000-00000B000000}"/>
    <cellStyle name="Обычный 36 2" xfId="8" xr:uid="{00000000-0005-0000-0000-000008000000}"/>
    <cellStyle name="Обычный 5" xfId="3" xr:uid="{00000000-0005-0000-0000-000003000000}"/>
    <cellStyle name="Обычный 6 2 2 2 3 2 2 2" xfId="18" xr:uid="{00000000-0005-0000-0000-000012000000}"/>
    <cellStyle name="Обычный 6 2 2 3 2 10" xfId="17" xr:uid="{00000000-0005-0000-0000-000011000000}"/>
    <cellStyle name="Обычный 7" xfId="4" xr:uid="{00000000-0005-0000-0000-000004000000}"/>
    <cellStyle name="Финансовый" xfId="1" builtinId="3" customBuiltin="1"/>
    <cellStyle name="Финансовый 2 14" xfId="5" xr:uid="{00000000-0005-0000-0000-000005000000}"/>
    <cellStyle name="Финансовый 2 14 2" xfId="16" xr:uid="{00000000-0005-0000-0000-00001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7768" count="1">
        <pm:charStyle name="Обычный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Z86"/>
  <sheetViews>
    <sheetView tabSelected="1" topLeftCell="AQ49" zoomScale="55" zoomScaleNormal="55" workbookViewId="0">
      <selection activeCell="BF54" sqref="BF54"/>
    </sheetView>
  </sheetViews>
  <sheetFormatPr defaultColWidth="10.28515625" defaultRowHeight="15.75" x14ac:dyDescent="0.25"/>
  <cols>
    <col min="1" max="1" width="11.7109375" style="1" customWidth="1"/>
    <col min="2" max="2" width="45.7109375" style="2" customWidth="1"/>
    <col min="3" max="3" width="20.7109375" style="3" customWidth="1"/>
    <col min="4" max="46" width="12.7109375" style="2" customWidth="1"/>
    <col min="47" max="47" width="12.7109375" style="5" customWidth="1"/>
    <col min="48" max="68" width="12.7109375" style="2" customWidth="1"/>
    <col min="69" max="69" width="12.7109375" style="5" customWidth="1"/>
    <col min="70" max="88" width="12.7109375" style="2" customWidth="1"/>
    <col min="89" max="89" width="12.7109375" style="5" customWidth="1"/>
    <col min="90" max="103" width="12.7109375" style="2" customWidth="1"/>
    <col min="104" max="104" width="94.28515625" style="2" customWidth="1"/>
    <col min="105" max="16384" width="10.28515625" style="2"/>
  </cols>
  <sheetData>
    <row r="1" spans="1:104" x14ac:dyDescent="0.25"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BK1" s="6" t="s">
        <v>0</v>
      </c>
    </row>
    <row r="2" spans="1:104" x14ac:dyDescent="0.25"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BK2" s="6" t="s">
        <v>1</v>
      </c>
    </row>
    <row r="3" spans="1:104" x14ac:dyDescent="0.25"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BK3" s="6" t="s">
        <v>2</v>
      </c>
    </row>
    <row r="4" spans="1:104" x14ac:dyDescent="0.25">
      <c r="C4" s="2"/>
      <c r="Q4" s="4"/>
      <c r="R4" s="4"/>
      <c r="S4" s="4"/>
      <c r="T4" s="4"/>
      <c r="U4" s="4"/>
      <c r="V4" s="4"/>
      <c r="W4" s="4"/>
    </row>
    <row r="5" spans="1:104" x14ac:dyDescent="0.25">
      <c r="A5" s="7"/>
      <c r="B5" s="8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</row>
    <row r="6" spans="1:104" x14ac:dyDescent="0.25">
      <c r="C6" s="2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</row>
    <row r="7" spans="1:104" x14ac:dyDescent="0.25">
      <c r="C7" s="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</row>
    <row r="8" spans="1:104" x14ac:dyDescent="0.25">
      <c r="C8" s="2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</row>
    <row r="9" spans="1:104" x14ac:dyDescent="0.25">
      <c r="C9" s="2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</row>
    <row r="10" spans="1:104" x14ac:dyDescent="0.25">
      <c r="C10" s="2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</row>
    <row r="14" spans="1:104" ht="15.75" customHeight="1" x14ac:dyDescent="0.25">
      <c r="A14" s="11" t="s">
        <v>3</v>
      </c>
      <c r="B14" s="12" t="s">
        <v>4</v>
      </c>
      <c r="C14" s="12" t="s">
        <v>5</v>
      </c>
      <c r="D14" s="13" t="s">
        <v>6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 t="s">
        <v>7</v>
      </c>
    </row>
    <row r="15" spans="1:104" x14ac:dyDescent="0.25">
      <c r="A15" s="11"/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</row>
    <row r="16" spans="1:104" x14ac:dyDescent="0.25">
      <c r="A16" s="11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</row>
    <row r="17" spans="1:104" x14ac:dyDescent="0.25">
      <c r="A17" s="11"/>
      <c r="B17" s="12"/>
      <c r="C17" s="12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</row>
    <row r="18" spans="1:104" ht="15.75" customHeight="1" x14ac:dyDescent="0.25">
      <c r="A18" s="11"/>
      <c r="B18" s="12"/>
      <c r="C18" s="12"/>
      <c r="D18" s="13" t="s">
        <v>8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 t="s">
        <v>9</v>
      </c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 t="s">
        <v>10</v>
      </c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 t="s">
        <v>11</v>
      </c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 t="s">
        <v>12</v>
      </c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</row>
    <row r="19" spans="1:104" ht="15.75" customHeight="1" x14ac:dyDescent="0.25">
      <c r="A19" s="11"/>
      <c r="B19" s="12"/>
      <c r="C19" s="12"/>
      <c r="D19" s="15" t="s">
        <v>13</v>
      </c>
      <c r="E19" s="15"/>
      <c r="F19" s="15"/>
      <c r="G19" s="15"/>
      <c r="H19" s="15"/>
      <c r="I19" s="15"/>
      <c r="J19" s="15"/>
      <c r="K19" s="15"/>
      <c r="L19" s="15"/>
      <c r="M19" s="15"/>
      <c r="N19" s="16" t="s">
        <v>14</v>
      </c>
      <c r="O19" s="16"/>
      <c r="P19" s="16"/>
      <c r="Q19" s="16"/>
      <c r="R19" s="16"/>
      <c r="S19" s="16"/>
      <c r="T19" s="16"/>
      <c r="U19" s="16"/>
      <c r="V19" s="16"/>
      <c r="W19" s="16"/>
      <c r="X19" s="15" t="s">
        <v>13</v>
      </c>
      <c r="Y19" s="15"/>
      <c r="Z19" s="15"/>
      <c r="AA19" s="15"/>
      <c r="AB19" s="15"/>
      <c r="AC19" s="15"/>
      <c r="AD19" s="15"/>
      <c r="AE19" s="15"/>
      <c r="AF19" s="15"/>
      <c r="AG19" s="15"/>
      <c r="AH19" s="16" t="s">
        <v>14</v>
      </c>
      <c r="AI19" s="16"/>
      <c r="AJ19" s="16"/>
      <c r="AK19" s="16"/>
      <c r="AL19" s="16"/>
      <c r="AM19" s="16"/>
      <c r="AN19" s="16"/>
      <c r="AO19" s="16"/>
      <c r="AP19" s="16"/>
      <c r="AQ19" s="16"/>
      <c r="AR19" s="15" t="s">
        <v>13</v>
      </c>
      <c r="AS19" s="15"/>
      <c r="AT19" s="15"/>
      <c r="AU19" s="15"/>
      <c r="AV19" s="15"/>
      <c r="AW19" s="15"/>
      <c r="AX19" s="15"/>
      <c r="AY19" s="15"/>
      <c r="AZ19" s="15"/>
      <c r="BA19" s="15"/>
      <c r="BB19" s="16" t="s">
        <v>14</v>
      </c>
      <c r="BC19" s="16"/>
      <c r="BD19" s="16"/>
      <c r="BE19" s="16"/>
      <c r="BF19" s="16"/>
      <c r="BG19" s="16"/>
      <c r="BH19" s="16"/>
      <c r="BI19" s="16"/>
      <c r="BJ19" s="16"/>
      <c r="BK19" s="16"/>
      <c r="BL19" s="15" t="s">
        <v>13</v>
      </c>
      <c r="BM19" s="15"/>
      <c r="BN19" s="15"/>
      <c r="BO19" s="15"/>
      <c r="BP19" s="15"/>
      <c r="BQ19" s="15"/>
      <c r="BR19" s="15"/>
      <c r="BS19" s="15"/>
      <c r="BT19" s="15"/>
      <c r="BU19" s="15"/>
      <c r="BV19" s="16" t="s">
        <v>14</v>
      </c>
      <c r="BW19" s="16"/>
      <c r="BX19" s="16"/>
      <c r="BY19" s="16"/>
      <c r="BZ19" s="16"/>
      <c r="CA19" s="16"/>
      <c r="CB19" s="16"/>
      <c r="CC19" s="16"/>
      <c r="CD19" s="16"/>
      <c r="CE19" s="16"/>
      <c r="CF19" s="15" t="s">
        <v>13</v>
      </c>
      <c r="CG19" s="15"/>
      <c r="CH19" s="15"/>
      <c r="CI19" s="15"/>
      <c r="CJ19" s="15"/>
      <c r="CK19" s="15"/>
      <c r="CL19" s="15"/>
      <c r="CM19" s="15"/>
      <c r="CN19" s="15"/>
      <c r="CO19" s="15"/>
      <c r="CP19" s="16" t="s">
        <v>14</v>
      </c>
      <c r="CQ19" s="16"/>
      <c r="CR19" s="16"/>
      <c r="CS19" s="16"/>
      <c r="CT19" s="16"/>
      <c r="CU19" s="16"/>
      <c r="CV19" s="16"/>
      <c r="CW19" s="16"/>
      <c r="CX19" s="16"/>
      <c r="CY19" s="16"/>
      <c r="CZ19" s="14"/>
    </row>
    <row r="20" spans="1:104" ht="60.75" customHeight="1" x14ac:dyDescent="0.25">
      <c r="A20" s="11"/>
      <c r="B20" s="12"/>
      <c r="C20" s="12"/>
      <c r="D20" s="17" t="s">
        <v>15</v>
      </c>
      <c r="E20" s="17" t="s">
        <v>16</v>
      </c>
      <c r="F20" s="17" t="s">
        <v>17</v>
      </c>
      <c r="G20" s="18" t="s">
        <v>18</v>
      </c>
      <c r="H20" s="17" t="s">
        <v>19</v>
      </c>
      <c r="I20" s="17" t="s">
        <v>20</v>
      </c>
      <c r="J20" s="17" t="s">
        <v>21</v>
      </c>
      <c r="K20" s="17" t="s">
        <v>22</v>
      </c>
      <c r="L20" s="17" t="s">
        <v>23</v>
      </c>
      <c r="M20" s="17" t="s">
        <v>24</v>
      </c>
      <c r="N20" s="17" t="s">
        <v>15</v>
      </c>
      <c r="O20" s="17" t="s">
        <v>16</v>
      </c>
      <c r="P20" s="17" t="s">
        <v>17</v>
      </c>
      <c r="Q20" s="18" t="s">
        <v>18</v>
      </c>
      <c r="R20" s="17" t="s">
        <v>19</v>
      </c>
      <c r="S20" s="17" t="s">
        <v>20</v>
      </c>
      <c r="T20" s="17" t="s">
        <v>21</v>
      </c>
      <c r="U20" s="17" t="s">
        <v>22</v>
      </c>
      <c r="V20" s="17" t="s">
        <v>23</v>
      </c>
      <c r="W20" s="17" t="s">
        <v>24</v>
      </c>
      <c r="X20" s="17" t="s">
        <v>15</v>
      </c>
      <c r="Y20" s="17" t="s">
        <v>16</v>
      </c>
      <c r="Z20" s="17" t="s">
        <v>17</v>
      </c>
      <c r="AA20" s="18" t="s">
        <v>18</v>
      </c>
      <c r="AB20" s="17" t="s">
        <v>19</v>
      </c>
      <c r="AC20" s="17" t="s">
        <v>20</v>
      </c>
      <c r="AD20" s="17" t="s">
        <v>21</v>
      </c>
      <c r="AE20" s="17" t="s">
        <v>22</v>
      </c>
      <c r="AF20" s="17" t="s">
        <v>23</v>
      </c>
      <c r="AG20" s="17" t="s">
        <v>24</v>
      </c>
      <c r="AH20" s="17" t="s">
        <v>15</v>
      </c>
      <c r="AI20" s="17" t="s">
        <v>16</v>
      </c>
      <c r="AJ20" s="17" t="s">
        <v>17</v>
      </c>
      <c r="AK20" s="18" t="s">
        <v>18</v>
      </c>
      <c r="AL20" s="17" t="s">
        <v>19</v>
      </c>
      <c r="AM20" s="17" t="s">
        <v>20</v>
      </c>
      <c r="AN20" s="17" t="s">
        <v>21</v>
      </c>
      <c r="AO20" s="17" t="s">
        <v>22</v>
      </c>
      <c r="AP20" s="17" t="s">
        <v>23</v>
      </c>
      <c r="AQ20" s="17" t="s">
        <v>24</v>
      </c>
      <c r="AR20" s="17" t="s">
        <v>15</v>
      </c>
      <c r="AS20" s="17" t="s">
        <v>16</v>
      </c>
      <c r="AT20" s="17" t="s">
        <v>17</v>
      </c>
      <c r="AU20" s="19" t="s">
        <v>18</v>
      </c>
      <c r="AV20" s="17" t="s">
        <v>19</v>
      </c>
      <c r="AW20" s="17" t="s">
        <v>20</v>
      </c>
      <c r="AX20" s="17" t="s">
        <v>21</v>
      </c>
      <c r="AY20" s="17" t="s">
        <v>22</v>
      </c>
      <c r="AZ20" s="17" t="s">
        <v>23</v>
      </c>
      <c r="BA20" s="17" t="s">
        <v>24</v>
      </c>
      <c r="BB20" s="17" t="s">
        <v>15</v>
      </c>
      <c r="BC20" s="17" t="s">
        <v>16</v>
      </c>
      <c r="BD20" s="17" t="s">
        <v>17</v>
      </c>
      <c r="BE20" s="18" t="s">
        <v>18</v>
      </c>
      <c r="BF20" s="17" t="s">
        <v>19</v>
      </c>
      <c r="BG20" s="17" t="s">
        <v>20</v>
      </c>
      <c r="BH20" s="17" t="s">
        <v>21</v>
      </c>
      <c r="BI20" s="17" t="s">
        <v>22</v>
      </c>
      <c r="BJ20" s="17" t="s">
        <v>23</v>
      </c>
      <c r="BK20" s="17" t="s">
        <v>24</v>
      </c>
      <c r="BL20" s="17" t="s">
        <v>15</v>
      </c>
      <c r="BM20" s="17" t="s">
        <v>16</v>
      </c>
      <c r="BN20" s="17" t="s">
        <v>17</v>
      </c>
      <c r="BO20" s="20" t="s">
        <v>18</v>
      </c>
      <c r="BP20" s="17" t="s">
        <v>19</v>
      </c>
      <c r="BQ20" s="21" t="s">
        <v>20</v>
      </c>
      <c r="BR20" s="17" t="s">
        <v>21</v>
      </c>
      <c r="BS20" s="17" t="s">
        <v>22</v>
      </c>
      <c r="BT20" s="17" t="s">
        <v>23</v>
      </c>
      <c r="BU20" s="17" t="s">
        <v>24</v>
      </c>
      <c r="BV20" s="17" t="s">
        <v>15</v>
      </c>
      <c r="BW20" s="17" t="s">
        <v>16</v>
      </c>
      <c r="BX20" s="17" t="s">
        <v>17</v>
      </c>
      <c r="BY20" s="18" t="s">
        <v>18</v>
      </c>
      <c r="BZ20" s="17" t="s">
        <v>19</v>
      </c>
      <c r="CA20" s="17" t="s">
        <v>20</v>
      </c>
      <c r="CB20" s="17" t="s">
        <v>21</v>
      </c>
      <c r="CC20" s="17" t="s">
        <v>22</v>
      </c>
      <c r="CD20" s="17" t="s">
        <v>23</v>
      </c>
      <c r="CE20" s="17" t="s">
        <v>24</v>
      </c>
      <c r="CF20" s="17" t="s">
        <v>15</v>
      </c>
      <c r="CG20" s="17" t="s">
        <v>16</v>
      </c>
      <c r="CH20" s="17" t="s">
        <v>17</v>
      </c>
      <c r="CI20" s="20" t="s">
        <v>18</v>
      </c>
      <c r="CJ20" s="17" t="s">
        <v>19</v>
      </c>
      <c r="CK20" s="21" t="s">
        <v>20</v>
      </c>
      <c r="CL20" s="17" t="s">
        <v>21</v>
      </c>
      <c r="CM20" s="17" t="s">
        <v>22</v>
      </c>
      <c r="CN20" s="17" t="s">
        <v>23</v>
      </c>
      <c r="CO20" s="17" t="s">
        <v>24</v>
      </c>
      <c r="CP20" s="17" t="s">
        <v>15</v>
      </c>
      <c r="CQ20" s="17" t="s">
        <v>16</v>
      </c>
      <c r="CR20" s="17" t="s">
        <v>17</v>
      </c>
      <c r="CS20" s="18" t="s">
        <v>18</v>
      </c>
      <c r="CT20" s="17" t="s">
        <v>19</v>
      </c>
      <c r="CU20" s="17" t="s">
        <v>20</v>
      </c>
      <c r="CV20" s="17" t="s">
        <v>21</v>
      </c>
      <c r="CW20" s="17" t="s">
        <v>22</v>
      </c>
      <c r="CX20" s="17" t="s">
        <v>23</v>
      </c>
      <c r="CY20" s="17" t="s">
        <v>24</v>
      </c>
      <c r="CZ20" s="14"/>
    </row>
    <row r="21" spans="1:104" ht="30" customHeight="1" x14ac:dyDescent="0.25">
      <c r="A21" s="22">
        <v>1</v>
      </c>
      <c r="B21" s="23">
        <v>2</v>
      </c>
      <c r="C21" s="23">
        <v>3</v>
      </c>
      <c r="D21" s="22" t="s">
        <v>25</v>
      </c>
      <c r="E21" s="22" t="s">
        <v>26</v>
      </c>
      <c r="F21" s="22" t="s">
        <v>27</v>
      </c>
      <c r="G21" s="22" t="s">
        <v>28</v>
      </c>
      <c r="H21" s="22" t="s">
        <v>29</v>
      </c>
      <c r="I21" s="22" t="s">
        <v>30</v>
      </c>
      <c r="J21" s="22" t="s">
        <v>31</v>
      </c>
      <c r="K21" s="22" t="s">
        <v>32</v>
      </c>
      <c r="L21" s="22" t="s">
        <v>33</v>
      </c>
      <c r="M21" s="22" t="s">
        <v>34</v>
      </c>
      <c r="N21" s="22" t="s">
        <v>35</v>
      </c>
      <c r="O21" s="22" t="s">
        <v>36</v>
      </c>
      <c r="P21" s="22" t="s">
        <v>37</v>
      </c>
      <c r="Q21" s="22" t="s">
        <v>38</v>
      </c>
      <c r="R21" s="22" t="s">
        <v>39</v>
      </c>
      <c r="S21" s="22" t="s">
        <v>40</v>
      </c>
      <c r="T21" s="22" t="s">
        <v>41</v>
      </c>
      <c r="U21" s="22" t="s">
        <v>42</v>
      </c>
      <c r="V21" s="22" t="s">
        <v>43</v>
      </c>
      <c r="W21" s="22" t="s">
        <v>44</v>
      </c>
      <c r="X21" s="22" t="s">
        <v>45</v>
      </c>
      <c r="Y21" s="22" t="s">
        <v>46</v>
      </c>
      <c r="Z21" s="22" t="s">
        <v>47</v>
      </c>
      <c r="AA21" s="22" t="s">
        <v>48</v>
      </c>
      <c r="AB21" s="22" t="s">
        <v>49</v>
      </c>
      <c r="AC21" s="22" t="s">
        <v>50</v>
      </c>
      <c r="AD21" s="22" t="s">
        <v>51</v>
      </c>
      <c r="AE21" s="22" t="s">
        <v>52</v>
      </c>
      <c r="AF21" s="22" t="s">
        <v>53</v>
      </c>
      <c r="AG21" s="22" t="s">
        <v>54</v>
      </c>
      <c r="AH21" s="22" t="s">
        <v>55</v>
      </c>
      <c r="AI21" s="22" t="s">
        <v>56</v>
      </c>
      <c r="AJ21" s="22" t="s">
        <v>57</v>
      </c>
      <c r="AK21" s="22" t="s">
        <v>58</v>
      </c>
      <c r="AL21" s="22" t="s">
        <v>59</v>
      </c>
      <c r="AM21" s="22" t="s">
        <v>60</v>
      </c>
      <c r="AN21" s="22" t="s">
        <v>61</v>
      </c>
      <c r="AO21" s="22" t="s">
        <v>62</v>
      </c>
      <c r="AP21" s="22" t="s">
        <v>63</v>
      </c>
      <c r="AQ21" s="22" t="s">
        <v>64</v>
      </c>
      <c r="AR21" s="22" t="s">
        <v>65</v>
      </c>
      <c r="AS21" s="22" t="s">
        <v>66</v>
      </c>
      <c r="AT21" s="22" t="s">
        <v>67</v>
      </c>
      <c r="AU21" s="24" t="s">
        <v>68</v>
      </c>
      <c r="AV21" s="22" t="s">
        <v>69</v>
      </c>
      <c r="AW21" s="22" t="s">
        <v>70</v>
      </c>
      <c r="AX21" s="22" t="s">
        <v>71</v>
      </c>
      <c r="AY21" s="22" t="s">
        <v>72</v>
      </c>
      <c r="AZ21" s="22" t="s">
        <v>73</v>
      </c>
      <c r="BA21" s="22" t="s">
        <v>74</v>
      </c>
      <c r="BB21" s="22" t="s">
        <v>75</v>
      </c>
      <c r="BC21" s="22" t="s">
        <v>76</v>
      </c>
      <c r="BD21" s="22" t="s">
        <v>77</v>
      </c>
      <c r="BE21" s="22" t="s">
        <v>78</v>
      </c>
      <c r="BF21" s="22" t="s">
        <v>79</v>
      </c>
      <c r="BG21" s="22" t="s">
        <v>80</v>
      </c>
      <c r="BH21" s="22" t="s">
        <v>81</v>
      </c>
      <c r="BI21" s="22" t="s">
        <v>82</v>
      </c>
      <c r="BJ21" s="22" t="s">
        <v>83</v>
      </c>
      <c r="BK21" s="22" t="s">
        <v>84</v>
      </c>
      <c r="BL21" s="22" t="s">
        <v>85</v>
      </c>
      <c r="BM21" s="22" t="s">
        <v>86</v>
      </c>
      <c r="BN21" s="22" t="s">
        <v>87</v>
      </c>
      <c r="BO21" s="22" t="s">
        <v>88</v>
      </c>
      <c r="BP21" s="22" t="s">
        <v>89</v>
      </c>
      <c r="BQ21" s="24" t="s">
        <v>90</v>
      </c>
      <c r="BR21" s="22" t="s">
        <v>91</v>
      </c>
      <c r="BS21" s="22" t="s">
        <v>92</v>
      </c>
      <c r="BT21" s="22" t="s">
        <v>93</v>
      </c>
      <c r="BU21" s="22" t="s">
        <v>94</v>
      </c>
      <c r="BV21" s="22" t="s">
        <v>95</v>
      </c>
      <c r="BW21" s="22" t="s">
        <v>96</v>
      </c>
      <c r="BX21" s="22" t="s">
        <v>97</v>
      </c>
      <c r="BY21" s="22" t="s">
        <v>98</v>
      </c>
      <c r="BZ21" s="22" t="s">
        <v>99</v>
      </c>
      <c r="CA21" s="22" t="s">
        <v>100</v>
      </c>
      <c r="CB21" s="22" t="s">
        <v>101</v>
      </c>
      <c r="CC21" s="22" t="s">
        <v>102</v>
      </c>
      <c r="CD21" s="22" t="s">
        <v>103</v>
      </c>
      <c r="CE21" s="22" t="s">
        <v>104</v>
      </c>
      <c r="CF21" s="22" t="s">
        <v>105</v>
      </c>
      <c r="CG21" s="22" t="s">
        <v>106</v>
      </c>
      <c r="CH21" s="22" t="s">
        <v>107</v>
      </c>
      <c r="CI21" s="22" t="s">
        <v>108</v>
      </c>
      <c r="CJ21" s="22" t="s">
        <v>109</v>
      </c>
      <c r="CK21" s="24" t="s">
        <v>110</v>
      </c>
      <c r="CL21" s="22" t="s">
        <v>111</v>
      </c>
      <c r="CM21" s="22" t="s">
        <v>112</v>
      </c>
      <c r="CN21" s="22" t="s">
        <v>113</v>
      </c>
      <c r="CO21" s="22" t="s">
        <v>114</v>
      </c>
      <c r="CP21" s="22" t="s">
        <v>115</v>
      </c>
      <c r="CQ21" s="22" t="s">
        <v>116</v>
      </c>
      <c r="CR21" s="22" t="s">
        <v>117</v>
      </c>
      <c r="CS21" s="22" t="s">
        <v>118</v>
      </c>
      <c r="CT21" s="22" t="s">
        <v>119</v>
      </c>
      <c r="CU21" s="22" t="s">
        <v>120</v>
      </c>
      <c r="CV21" s="22" t="s">
        <v>121</v>
      </c>
      <c r="CW21" s="22" t="s">
        <v>122</v>
      </c>
      <c r="CX21" s="22" t="s">
        <v>123</v>
      </c>
      <c r="CY21" s="22" t="s">
        <v>124</v>
      </c>
      <c r="CZ21" s="23" t="s">
        <v>125</v>
      </c>
    </row>
    <row r="22" spans="1:104" ht="31.5" x14ac:dyDescent="0.25">
      <c r="A22" s="25" t="s">
        <v>126</v>
      </c>
      <c r="B22" s="26" t="s">
        <v>127</v>
      </c>
      <c r="C22" s="27" t="s">
        <v>128</v>
      </c>
      <c r="D22" s="28" t="s">
        <v>129</v>
      </c>
      <c r="E22" s="28">
        <f t="shared" ref="E22:M22" si="0">SUM(E23:E28)</f>
        <v>0</v>
      </c>
      <c r="F22" s="28">
        <f t="shared" si="0"/>
        <v>0</v>
      </c>
      <c r="G22" s="28">
        <f t="shared" si="0"/>
        <v>0</v>
      </c>
      <c r="H22" s="28">
        <f t="shared" si="0"/>
        <v>0</v>
      </c>
      <c r="I22" s="28">
        <f t="shared" si="0"/>
        <v>0</v>
      </c>
      <c r="J22" s="28">
        <f t="shared" si="0"/>
        <v>0</v>
      </c>
      <c r="K22" s="28">
        <f t="shared" si="0"/>
        <v>0</v>
      </c>
      <c r="L22" s="28">
        <f t="shared" si="0"/>
        <v>0</v>
      </c>
      <c r="M22" s="28">
        <f t="shared" si="0"/>
        <v>0</v>
      </c>
      <c r="N22" s="28" t="s">
        <v>129</v>
      </c>
      <c r="O22" s="28">
        <f t="shared" ref="O22:W22" si="1">SUM(O23:O28)</f>
        <v>0</v>
      </c>
      <c r="P22" s="28">
        <f t="shared" si="1"/>
        <v>0</v>
      </c>
      <c r="Q22" s="28">
        <f t="shared" si="1"/>
        <v>0</v>
      </c>
      <c r="R22" s="28">
        <f t="shared" si="1"/>
        <v>0</v>
      </c>
      <c r="S22" s="28">
        <f t="shared" si="1"/>
        <v>0</v>
      </c>
      <c r="T22" s="28">
        <f t="shared" si="1"/>
        <v>0</v>
      </c>
      <c r="U22" s="28">
        <f t="shared" si="1"/>
        <v>0</v>
      </c>
      <c r="V22" s="28">
        <f t="shared" si="1"/>
        <v>0</v>
      </c>
      <c r="W22" s="28">
        <f t="shared" si="1"/>
        <v>0</v>
      </c>
      <c r="X22" s="28" t="s">
        <v>129</v>
      </c>
      <c r="Y22" s="28">
        <f t="shared" ref="Y22:AG22" si="2">SUM(Y23:Y28)</f>
        <v>0</v>
      </c>
      <c r="Z22" s="28">
        <f t="shared" si="2"/>
        <v>0</v>
      </c>
      <c r="AA22" s="28">
        <f t="shared" si="2"/>
        <v>0</v>
      </c>
      <c r="AB22" s="28">
        <f t="shared" si="2"/>
        <v>0</v>
      </c>
      <c r="AC22" s="28">
        <f t="shared" si="2"/>
        <v>0</v>
      </c>
      <c r="AD22" s="28">
        <f t="shared" si="2"/>
        <v>0</v>
      </c>
      <c r="AE22" s="28">
        <f t="shared" si="2"/>
        <v>0</v>
      </c>
      <c r="AF22" s="28">
        <f t="shared" si="2"/>
        <v>0</v>
      </c>
      <c r="AG22" s="28">
        <f t="shared" si="2"/>
        <v>0</v>
      </c>
      <c r="AH22" s="28" t="s">
        <v>129</v>
      </c>
      <c r="AI22" s="28">
        <f t="shared" ref="AI22:AQ22" si="3">SUM(AI23:AI28)</f>
        <v>0</v>
      </c>
      <c r="AJ22" s="28">
        <f t="shared" si="3"/>
        <v>0</v>
      </c>
      <c r="AK22" s="28">
        <f t="shared" si="3"/>
        <v>0</v>
      </c>
      <c r="AL22" s="28">
        <f t="shared" si="3"/>
        <v>0</v>
      </c>
      <c r="AM22" s="28">
        <f t="shared" si="3"/>
        <v>0</v>
      </c>
      <c r="AN22" s="28">
        <f t="shared" si="3"/>
        <v>0</v>
      </c>
      <c r="AO22" s="28">
        <f t="shared" si="3"/>
        <v>0</v>
      </c>
      <c r="AP22" s="28">
        <f t="shared" si="3"/>
        <v>0</v>
      </c>
      <c r="AQ22" s="28">
        <f t="shared" si="3"/>
        <v>0</v>
      </c>
      <c r="AR22" s="28" t="s">
        <v>129</v>
      </c>
      <c r="AS22" s="28">
        <f t="shared" ref="AS22:BA22" si="4">SUM(AS23:AS28)</f>
        <v>0</v>
      </c>
      <c r="AT22" s="28">
        <f t="shared" si="4"/>
        <v>0</v>
      </c>
      <c r="AU22" s="29">
        <f t="shared" si="4"/>
        <v>0</v>
      </c>
      <c r="AV22" s="28">
        <f t="shared" si="4"/>
        <v>0</v>
      </c>
      <c r="AW22" s="28">
        <f t="shared" si="4"/>
        <v>0</v>
      </c>
      <c r="AX22" s="28">
        <f t="shared" si="4"/>
        <v>0</v>
      </c>
      <c r="AY22" s="28">
        <f t="shared" si="4"/>
        <v>0</v>
      </c>
      <c r="AZ22" s="28">
        <f t="shared" si="4"/>
        <v>0</v>
      </c>
      <c r="BA22" s="28">
        <f t="shared" si="4"/>
        <v>0</v>
      </c>
      <c r="BB22" s="28" t="s">
        <v>129</v>
      </c>
      <c r="BC22" s="28">
        <f t="shared" ref="BC22:BK22" si="5">SUM(BC23:BC28)</f>
        <v>0</v>
      </c>
      <c r="BD22" s="28">
        <f t="shared" si="5"/>
        <v>0</v>
      </c>
      <c r="BE22" s="28">
        <f t="shared" si="5"/>
        <v>0</v>
      </c>
      <c r="BF22" s="28">
        <f t="shared" si="5"/>
        <v>0</v>
      </c>
      <c r="BG22" s="28">
        <f t="shared" si="5"/>
        <v>0</v>
      </c>
      <c r="BH22" s="28">
        <f t="shared" si="5"/>
        <v>0</v>
      </c>
      <c r="BI22" s="28">
        <f t="shared" si="5"/>
        <v>0</v>
      </c>
      <c r="BJ22" s="28">
        <f t="shared" si="5"/>
        <v>0</v>
      </c>
      <c r="BK22" s="28">
        <f t="shared" si="5"/>
        <v>0</v>
      </c>
      <c r="BL22" s="28" t="s">
        <v>129</v>
      </c>
      <c r="BM22" s="28">
        <f t="shared" ref="BM22:BU22" si="6">SUM(BM23:BM28)</f>
        <v>0</v>
      </c>
      <c r="BN22" s="28">
        <f t="shared" si="6"/>
        <v>0</v>
      </c>
      <c r="BO22" s="28">
        <f t="shared" si="6"/>
        <v>0.24</v>
      </c>
      <c r="BP22" s="28">
        <f t="shared" si="6"/>
        <v>0</v>
      </c>
      <c r="BQ22" s="29">
        <f t="shared" si="6"/>
        <v>7</v>
      </c>
      <c r="BR22" s="28">
        <f t="shared" si="6"/>
        <v>0</v>
      </c>
      <c r="BS22" s="28">
        <f t="shared" si="6"/>
        <v>0</v>
      </c>
      <c r="BT22" s="28">
        <f t="shared" si="6"/>
        <v>0</v>
      </c>
      <c r="BU22" s="28">
        <f t="shared" si="6"/>
        <v>0</v>
      </c>
      <c r="BV22" s="28" t="s">
        <v>129</v>
      </c>
      <c r="BW22" s="28">
        <f t="shared" ref="BW22:CE22" si="7">SUM(BW23:BW28)</f>
        <v>0</v>
      </c>
      <c r="BX22" s="28">
        <f t="shared" si="7"/>
        <v>0</v>
      </c>
      <c r="BY22" s="28">
        <f t="shared" si="7"/>
        <v>0</v>
      </c>
      <c r="BZ22" s="28">
        <f t="shared" si="7"/>
        <v>0</v>
      </c>
      <c r="CA22" s="28">
        <f t="shared" si="7"/>
        <v>0</v>
      </c>
      <c r="CB22" s="28">
        <f t="shared" si="7"/>
        <v>0</v>
      </c>
      <c r="CC22" s="28">
        <f t="shared" si="7"/>
        <v>0</v>
      </c>
      <c r="CD22" s="28">
        <f t="shared" si="7"/>
        <v>0</v>
      </c>
      <c r="CE22" s="28">
        <f t="shared" si="7"/>
        <v>0</v>
      </c>
      <c r="CF22" s="28" t="s">
        <v>129</v>
      </c>
      <c r="CG22" s="28">
        <f t="shared" ref="CG22:CO22" si="8">SUM(CG23:CG28)</f>
        <v>0</v>
      </c>
      <c r="CH22" s="28">
        <f t="shared" si="8"/>
        <v>0</v>
      </c>
      <c r="CI22" s="28">
        <f t="shared" si="8"/>
        <v>0.24</v>
      </c>
      <c r="CJ22" s="28">
        <f t="shared" si="8"/>
        <v>0</v>
      </c>
      <c r="CK22" s="29">
        <f t="shared" si="8"/>
        <v>7</v>
      </c>
      <c r="CL22" s="28">
        <f t="shared" si="8"/>
        <v>0</v>
      </c>
      <c r="CM22" s="28">
        <f t="shared" si="8"/>
        <v>0</v>
      </c>
      <c r="CN22" s="28">
        <f t="shared" si="8"/>
        <v>0</v>
      </c>
      <c r="CO22" s="28">
        <f t="shared" si="8"/>
        <v>0</v>
      </c>
      <c r="CP22" s="28" t="s">
        <v>129</v>
      </c>
      <c r="CQ22" s="28">
        <f t="shared" ref="CQ22:CY22" si="9">SUM(CQ23:CQ28)</f>
        <v>0</v>
      </c>
      <c r="CR22" s="28">
        <f t="shared" si="9"/>
        <v>0</v>
      </c>
      <c r="CS22" s="28">
        <f t="shared" si="9"/>
        <v>0</v>
      </c>
      <c r="CT22" s="28">
        <f t="shared" si="9"/>
        <v>0</v>
      </c>
      <c r="CU22" s="28">
        <f t="shared" si="9"/>
        <v>0</v>
      </c>
      <c r="CV22" s="28">
        <f t="shared" si="9"/>
        <v>0</v>
      </c>
      <c r="CW22" s="28">
        <f t="shared" si="9"/>
        <v>0</v>
      </c>
      <c r="CX22" s="28">
        <f t="shared" si="9"/>
        <v>0</v>
      </c>
      <c r="CY22" s="28">
        <f t="shared" si="9"/>
        <v>0</v>
      </c>
      <c r="CZ22" s="27" t="s">
        <v>129</v>
      </c>
    </row>
    <row r="23" spans="1:104" x14ac:dyDescent="0.25">
      <c r="A23" s="25" t="s">
        <v>130</v>
      </c>
      <c r="B23" s="26" t="s">
        <v>131</v>
      </c>
      <c r="C23" s="27" t="s">
        <v>128</v>
      </c>
      <c r="D23" s="28" t="s">
        <v>129</v>
      </c>
      <c r="E23" s="30">
        <f t="shared" ref="E23:M23" si="10">SUMIFS(E29:E481,$A$29:$A$481,"1.1",$C$29:$C$481,"Г")+SUMIFS(E29:E481,$A$29:$A$481,"2.1",$C$29:$C$481,"Г")+SUMIFS(E29:E481,$A$29:$A$481,"3.1",$C$29:$C$481,"Г")+SUMIFS(E29:E481,$A$29:$A$481,"4.1",$C$29:$C$481,"Г")+SUMIFS(E29:E481,$A$29:$A$481,"5.1",$C$29:$C$481,"Г")+SUMIFS(E29:E481,$A$29:$A$481,"6.1",$C$29:$C$481,"Г")+SUMIFS(E29:E481,$A$29:$A$481,"7.1",$C$29:$C$481,"Г")</f>
        <v>0</v>
      </c>
      <c r="F23" s="30">
        <f t="shared" si="10"/>
        <v>0</v>
      </c>
      <c r="G23" s="30">
        <f t="shared" si="10"/>
        <v>0</v>
      </c>
      <c r="H23" s="30">
        <f t="shared" si="10"/>
        <v>0</v>
      </c>
      <c r="I23" s="30">
        <f t="shared" si="10"/>
        <v>0</v>
      </c>
      <c r="J23" s="30">
        <f t="shared" si="10"/>
        <v>0</v>
      </c>
      <c r="K23" s="30">
        <f t="shared" si="10"/>
        <v>0</v>
      </c>
      <c r="L23" s="30">
        <f t="shared" si="10"/>
        <v>0</v>
      </c>
      <c r="M23" s="30">
        <f t="shared" si="10"/>
        <v>0</v>
      </c>
      <c r="N23" s="28" t="s">
        <v>129</v>
      </c>
      <c r="O23" s="30">
        <f t="shared" ref="O23:W23" si="11">SUMIFS(O29:O481,$A$29:$A$481,"1.1",$C$29:$C$481,"Г")+SUMIFS(O29:O481,$A$29:$A$481,"2.1",$C$29:$C$481,"Г")+SUMIFS(O29:O481,$A$29:$A$481,"3.1",$C$29:$C$481,"Г")+SUMIFS(O29:O481,$A$29:$A$481,"4.1",$C$29:$C$481,"Г")+SUMIFS(O29:O481,$A$29:$A$481,"5.1",$C$29:$C$481,"Г")+SUMIFS(O29:O481,$A$29:$A$481,"6.1",$C$29:$C$481,"Г")+SUMIFS(O29:O481,$A$29:$A$481,"7.1",$C$29:$C$481,"Г")</f>
        <v>0</v>
      </c>
      <c r="P23" s="30">
        <f t="shared" si="11"/>
        <v>0</v>
      </c>
      <c r="Q23" s="30">
        <f t="shared" si="11"/>
        <v>0</v>
      </c>
      <c r="R23" s="30">
        <f t="shared" si="11"/>
        <v>0</v>
      </c>
      <c r="S23" s="30">
        <f t="shared" si="11"/>
        <v>0</v>
      </c>
      <c r="T23" s="30">
        <f t="shared" si="11"/>
        <v>0</v>
      </c>
      <c r="U23" s="30">
        <f t="shared" si="11"/>
        <v>0</v>
      </c>
      <c r="V23" s="30">
        <f t="shared" si="11"/>
        <v>0</v>
      </c>
      <c r="W23" s="30">
        <f t="shared" si="11"/>
        <v>0</v>
      </c>
      <c r="X23" s="28" t="s">
        <v>129</v>
      </c>
      <c r="Y23" s="30">
        <f t="shared" ref="Y23:AG23" si="12">SUMIFS(Y29:Y481,$A$29:$A$481,"1.1",$C$29:$C$481,"Г")+SUMIFS(Y29:Y481,$A$29:$A$481,"2.1",$C$29:$C$481,"Г")+SUMIFS(Y29:Y481,$A$29:$A$481,"3.1",$C$29:$C$481,"Г")+SUMIFS(Y29:Y481,$A$29:$A$481,"4.1",$C$29:$C$481,"Г")+SUMIFS(Y29:Y481,$A$29:$A$481,"5.1",$C$29:$C$481,"Г")+SUMIFS(Y29:Y481,$A$29:$A$481,"6.1",$C$29:$C$481,"Г")+SUMIFS(Y29:Y481,$A$29:$A$481,"7.1",$C$29:$C$481,"Г")</f>
        <v>0</v>
      </c>
      <c r="Z23" s="30">
        <f t="shared" si="12"/>
        <v>0</v>
      </c>
      <c r="AA23" s="30">
        <f t="shared" si="12"/>
        <v>0</v>
      </c>
      <c r="AB23" s="30">
        <f t="shared" si="12"/>
        <v>0</v>
      </c>
      <c r="AC23" s="30">
        <f t="shared" si="12"/>
        <v>0</v>
      </c>
      <c r="AD23" s="30">
        <f t="shared" si="12"/>
        <v>0</v>
      </c>
      <c r="AE23" s="30">
        <f t="shared" si="12"/>
        <v>0</v>
      </c>
      <c r="AF23" s="30">
        <f t="shared" si="12"/>
        <v>0</v>
      </c>
      <c r="AG23" s="30">
        <f t="shared" si="12"/>
        <v>0</v>
      </c>
      <c r="AH23" s="28" t="s">
        <v>129</v>
      </c>
      <c r="AI23" s="30">
        <f t="shared" ref="AI23:AQ23" si="13">SUMIFS(AI29:AI481,$A$29:$A$481,"1.1",$C$29:$C$481,"Г")+SUMIFS(AI29:AI481,$A$29:$A$481,"2.1",$C$29:$C$481,"Г")+SUMIFS(AI29:AI481,$A$29:$A$481,"3.1",$C$29:$C$481,"Г")+SUMIFS(AI29:AI481,$A$29:$A$481,"4.1",$C$29:$C$481,"Г")+SUMIFS(AI29:AI481,$A$29:$A$481,"5.1",$C$29:$C$481,"Г")+SUMIFS(AI29:AI481,$A$29:$A$481,"6.1",$C$29:$C$481,"Г")+SUMIFS(AI29:AI481,$A$29:$A$481,"7.1",$C$29:$C$481,"Г")</f>
        <v>0</v>
      </c>
      <c r="AJ23" s="30">
        <f t="shared" si="13"/>
        <v>0</v>
      </c>
      <c r="AK23" s="30">
        <f t="shared" si="13"/>
        <v>0</v>
      </c>
      <c r="AL23" s="30">
        <f t="shared" si="13"/>
        <v>0</v>
      </c>
      <c r="AM23" s="30">
        <f t="shared" si="13"/>
        <v>0</v>
      </c>
      <c r="AN23" s="30">
        <f t="shared" si="13"/>
        <v>0</v>
      </c>
      <c r="AO23" s="30">
        <f t="shared" si="13"/>
        <v>0</v>
      </c>
      <c r="AP23" s="30">
        <f t="shared" si="13"/>
        <v>0</v>
      </c>
      <c r="AQ23" s="30">
        <f t="shared" si="13"/>
        <v>0</v>
      </c>
      <c r="AR23" s="28" t="s">
        <v>129</v>
      </c>
      <c r="AS23" s="30">
        <f t="shared" ref="AS23:BA23" si="14">SUMIFS(AS29:AS481,$A$29:$A$481,"1.1",$C$29:$C$481,"Г")+SUMIFS(AS29:AS481,$A$29:$A$481,"2.1",$C$29:$C$481,"Г")+SUMIFS(AS29:AS481,$A$29:$A$481,"3.1",$C$29:$C$481,"Г")+SUMIFS(AS29:AS481,$A$29:$A$481,"4.1",$C$29:$C$481,"Г")+SUMIFS(AS29:AS481,$A$29:$A$481,"5.1",$C$29:$C$481,"Г")+SUMIFS(AS29:AS481,$A$29:$A$481,"6.1",$C$29:$C$481,"Г")+SUMIFS(AS29:AS481,$A$29:$A$481,"7.1",$C$29:$C$481,"Г")</f>
        <v>0</v>
      </c>
      <c r="AT23" s="30">
        <f t="shared" si="14"/>
        <v>0</v>
      </c>
      <c r="AU23" s="31">
        <f t="shared" si="14"/>
        <v>0</v>
      </c>
      <c r="AV23" s="30">
        <f t="shared" si="14"/>
        <v>0</v>
      </c>
      <c r="AW23" s="30">
        <f t="shared" si="14"/>
        <v>0</v>
      </c>
      <c r="AX23" s="30">
        <f t="shared" si="14"/>
        <v>0</v>
      </c>
      <c r="AY23" s="30">
        <f t="shared" si="14"/>
        <v>0</v>
      </c>
      <c r="AZ23" s="30">
        <f t="shared" si="14"/>
        <v>0</v>
      </c>
      <c r="BA23" s="30">
        <f t="shared" si="14"/>
        <v>0</v>
      </c>
      <c r="BB23" s="28" t="s">
        <v>129</v>
      </c>
      <c r="BC23" s="30">
        <f t="shared" ref="BC23:BK23" si="15">SUMIFS(BC29:BC481,$A$29:$A$481,"1.1",$C$29:$C$481,"Г")+SUMIFS(BC29:BC481,$A$29:$A$481,"2.1",$C$29:$C$481,"Г")+SUMIFS(BC29:BC481,$A$29:$A$481,"3.1",$C$29:$C$481,"Г")+SUMIFS(BC29:BC481,$A$29:$A$481,"4.1",$C$29:$C$481,"Г")+SUMIFS(BC29:BC481,$A$29:$A$481,"5.1",$C$29:$C$481,"Г")+SUMIFS(BC29:BC481,$A$29:$A$481,"6.1",$C$29:$C$481,"Г")+SUMIFS(BC29:BC481,$A$29:$A$481,"7.1",$C$29:$C$481,"Г")</f>
        <v>0</v>
      </c>
      <c r="BD23" s="30">
        <f t="shared" si="15"/>
        <v>0</v>
      </c>
      <c r="BE23" s="30">
        <f t="shared" si="15"/>
        <v>0</v>
      </c>
      <c r="BF23" s="30">
        <f t="shared" si="15"/>
        <v>0</v>
      </c>
      <c r="BG23" s="30">
        <f t="shared" si="15"/>
        <v>0</v>
      </c>
      <c r="BH23" s="30">
        <f t="shared" si="15"/>
        <v>0</v>
      </c>
      <c r="BI23" s="30">
        <f t="shared" si="15"/>
        <v>0</v>
      </c>
      <c r="BJ23" s="30">
        <f t="shared" si="15"/>
        <v>0</v>
      </c>
      <c r="BK23" s="30">
        <f t="shared" si="15"/>
        <v>0</v>
      </c>
      <c r="BL23" s="28" t="s">
        <v>129</v>
      </c>
      <c r="BM23" s="30">
        <f t="shared" ref="BM23:BU23" si="16">SUMIFS(BM29:BM481,$A$29:$A$481,"1.1",$C$29:$C$481,"Г")+SUMIFS(BM29:BM481,$A$29:$A$481,"2.1",$C$29:$C$481,"Г")+SUMIFS(BM29:BM481,$A$29:$A$481,"3.1",$C$29:$C$481,"Г")+SUMIFS(BM29:BM481,$A$29:$A$481,"4.1",$C$29:$C$481,"Г")+SUMIFS(BM29:BM481,$A$29:$A$481,"5.1",$C$29:$C$481,"Г")+SUMIFS(BM29:BM481,$A$29:$A$481,"6.1",$C$29:$C$481,"Г")+SUMIFS(BM29:BM481,$A$29:$A$481,"7.1",$C$29:$C$481,"Г")</f>
        <v>0</v>
      </c>
      <c r="BN23" s="30">
        <f t="shared" si="16"/>
        <v>0</v>
      </c>
      <c r="BO23" s="30">
        <f t="shared" si="16"/>
        <v>0</v>
      </c>
      <c r="BP23" s="30">
        <f t="shared" si="16"/>
        <v>0</v>
      </c>
      <c r="BQ23" s="31">
        <f t="shared" si="16"/>
        <v>0</v>
      </c>
      <c r="BR23" s="30">
        <f t="shared" si="16"/>
        <v>0</v>
      </c>
      <c r="BS23" s="30">
        <f t="shared" si="16"/>
        <v>0</v>
      </c>
      <c r="BT23" s="30">
        <f t="shared" si="16"/>
        <v>0</v>
      </c>
      <c r="BU23" s="30">
        <f t="shared" si="16"/>
        <v>0</v>
      </c>
      <c r="BV23" s="28" t="s">
        <v>129</v>
      </c>
      <c r="BW23" s="30">
        <f t="shared" ref="BW23:CE23" si="17">SUMIFS(BW29:BW481,$A$29:$A$481,"1.1",$C$29:$C$481,"Г")+SUMIFS(BW29:BW481,$A$29:$A$481,"2.1",$C$29:$C$481,"Г")+SUMIFS(BW29:BW481,$A$29:$A$481,"3.1",$C$29:$C$481,"Г")+SUMIFS(BW29:BW481,$A$29:$A$481,"4.1",$C$29:$C$481,"Г")+SUMIFS(BW29:BW481,$A$29:$A$481,"5.1",$C$29:$C$481,"Г")+SUMIFS(BW29:BW481,$A$29:$A$481,"6.1",$C$29:$C$481,"Г")+SUMIFS(BW29:BW481,$A$29:$A$481,"7.1",$C$29:$C$481,"Г")</f>
        <v>0</v>
      </c>
      <c r="BX23" s="30">
        <f t="shared" si="17"/>
        <v>0</v>
      </c>
      <c r="BY23" s="30">
        <f t="shared" si="17"/>
        <v>0</v>
      </c>
      <c r="BZ23" s="30">
        <f t="shared" si="17"/>
        <v>0</v>
      </c>
      <c r="CA23" s="30">
        <f t="shared" si="17"/>
        <v>0</v>
      </c>
      <c r="CB23" s="30">
        <f t="shared" si="17"/>
        <v>0</v>
      </c>
      <c r="CC23" s="30">
        <f t="shared" si="17"/>
        <v>0</v>
      </c>
      <c r="CD23" s="30">
        <f t="shared" si="17"/>
        <v>0</v>
      </c>
      <c r="CE23" s="30">
        <f t="shared" si="17"/>
        <v>0</v>
      </c>
      <c r="CF23" s="28" t="s">
        <v>129</v>
      </c>
      <c r="CG23" s="30">
        <f t="shared" ref="CG23:CO23" si="18">SUMIFS(CG29:CG481,$A$29:$A$481,"1.1",$C$29:$C$481,"Г")+SUMIFS(CG29:CG481,$A$29:$A$481,"2.1",$C$29:$C$481,"Г")+SUMIFS(CG29:CG481,$A$29:$A$481,"3.1",$C$29:$C$481,"Г")+SUMIFS(CG29:CG481,$A$29:$A$481,"4.1",$C$29:$C$481,"Г")+SUMIFS(CG29:CG481,$A$29:$A$481,"5.1",$C$29:$C$481,"Г")+SUMIFS(CG29:CG481,$A$29:$A$481,"6.1",$C$29:$C$481,"Г")+SUMIFS(CG29:CG481,$A$29:$A$481,"7.1",$C$29:$C$481,"Г")</f>
        <v>0</v>
      </c>
      <c r="CH23" s="30">
        <f t="shared" si="18"/>
        <v>0</v>
      </c>
      <c r="CI23" s="30">
        <f t="shared" si="18"/>
        <v>0</v>
      </c>
      <c r="CJ23" s="30">
        <f t="shared" si="18"/>
        <v>0</v>
      </c>
      <c r="CK23" s="31">
        <f t="shared" si="18"/>
        <v>0</v>
      </c>
      <c r="CL23" s="30">
        <f t="shared" si="18"/>
        <v>0</v>
      </c>
      <c r="CM23" s="30">
        <f t="shared" si="18"/>
        <v>0</v>
      </c>
      <c r="CN23" s="30">
        <f t="shared" si="18"/>
        <v>0</v>
      </c>
      <c r="CO23" s="30">
        <f t="shared" si="18"/>
        <v>0</v>
      </c>
      <c r="CP23" s="28" t="s">
        <v>129</v>
      </c>
      <c r="CQ23" s="30">
        <f t="shared" ref="CQ23:CY23" si="19">SUMIFS(CQ29:CQ481,$A$29:$A$481,"1.1",$C$29:$C$481,"Г")+SUMIFS(CQ29:CQ481,$A$29:$A$481,"2.1",$C$29:$C$481,"Г")+SUMIFS(CQ29:CQ481,$A$29:$A$481,"3.1",$C$29:$C$481,"Г")+SUMIFS(CQ29:CQ481,$A$29:$A$481,"4.1",$C$29:$C$481,"Г")+SUMIFS(CQ29:CQ481,$A$29:$A$481,"5.1",$C$29:$C$481,"Г")+SUMIFS(CQ29:CQ481,$A$29:$A$481,"6.1",$C$29:$C$481,"Г")+SUMIFS(CQ29:CQ481,$A$29:$A$481,"7.1",$C$29:$C$481,"Г")</f>
        <v>0</v>
      </c>
      <c r="CR23" s="30">
        <f t="shared" si="19"/>
        <v>0</v>
      </c>
      <c r="CS23" s="30">
        <f t="shared" si="19"/>
        <v>0</v>
      </c>
      <c r="CT23" s="30">
        <f t="shared" si="19"/>
        <v>0</v>
      </c>
      <c r="CU23" s="30">
        <f t="shared" si="19"/>
        <v>0</v>
      </c>
      <c r="CV23" s="30">
        <f t="shared" si="19"/>
        <v>0</v>
      </c>
      <c r="CW23" s="30">
        <f t="shared" si="19"/>
        <v>0</v>
      </c>
      <c r="CX23" s="30">
        <f t="shared" si="19"/>
        <v>0</v>
      </c>
      <c r="CY23" s="30">
        <f t="shared" si="19"/>
        <v>0</v>
      </c>
      <c r="CZ23" s="27" t="s">
        <v>129</v>
      </c>
    </row>
    <row r="24" spans="1:104" ht="31.5" x14ac:dyDescent="0.25">
      <c r="A24" s="25" t="s">
        <v>132</v>
      </c>
      <c r="B24" s="26" t="s">
        <v>133</v>
      </c>
      <c r="C24" s="27" t="s">
        <v>128</v>
      </c>
      <c r="D24" s="28" t="s">
        <v>129</v>
      </c>
      <c r="E24" s="30">
        <f t="shared" ref="E24:M24" si="20">SUMIFS(E29:E481,$A$29:$A$481,"1.2",$C$29:$C$481,"Г")+SUMIFS(E29:E481,$A$29:$A$481,"2.2",$C$29:$C$481,"Г")+SUMIFS(E29:E481,$A$29:$A$481,"3.2",$C$29:$C$481,"Г")+SUMIFS(E29:E481,$A$29:$A$481,"4.2",$C$29:$C$481,"Г")+SUMIFS(E29:E481,$A$29:$A$481,"5.2",$C$29:$C$481,"Г")+SUMIFS(E29:E481,$A$29:$A$481,"6.2",$C$29:$C$481,"Г")+SUMIFS(E29:E481,$A$29:$A$481,"7.2",$C$29:$C$481,"Г")</f>
        <v>0</v>
      </c>
      <c r="F24" s="30">
        <f t="shared" si="20"/>
        <v>0</v>
      </c>
      <c r="G24" s="30">
        <f t="shared" si="20"/>
        <v>0</v>
      </c>
      <c r="H24" s="30">
        <f t="shared" si="20"/>
        <v>0</v>
      </c>
      <c r="I24" s="30">
        <f t="shared" si="20"/>
        <v>0</v>
      </c>
      <c r="J24" s="30">
        <f t="shared" si="20"/>
        <v>0</v>
      </c>
      <c r="K24" s="30">
        <f t="shared" si="20"/>
        <v>0</v>
      </c>
      <c r="L24" s="30">
        <f t="shared" si="20"/>
        <v>0</v>
      </c>
      <c r="M24" s="30">
        <f t="shared" si="20"/>
        <v>0</v>
      </c>
      <c r="N24" s="28" t="s">
        <v>129</v>
      </c>
      <c r="O24" s="30">
        <f t="shared" ref="O24:W24" si="21">SUMIFS(O29:O481,$A$29:$A$481,"1.2",$C$29:$C$481,"Г")+SUMIFS(O29:O481,$A$29:$A$481,"2.2",$C$29:$C$481,"Г")+SUMIFS(O29:O481,$A$29:$A$481,"3.2",$C$29:$C$481,"Г")+SUMIFS(O29:O481,$A$29:$A$481,"4.2",$C$29:$C$481,"Г")+SUMIFS(O29:O481,$A$29:$A$481,"5.2",$C$29:$C$481,"Г")+SUMIFS(O29:O481,$A$29:$A$481,"6.2",$C$29:$C$481,"Г")+SUMIFS(O29:O481,$A$29:$A$481,"7.2",$C$29:$C$481,"Г")</f>
        <v>0</v>
      </c>
      <c r="P24" s="30">
        <f t="shared" si="21"/>
        <v>0</v>
      </c>
      <c r="Q24" s="30">
        <f t="shared" si="21"/>
        <v>0</v>
      </c>
      <c r="R24" s="30">
        <f t="shared" si="21"/>
        <v>0</v>
      </c>
      <c r="S24" s="30">
        <f t="shared" si="21"/>
        <v>0</v>
      </c>
      <c r="T24" s="30">
        <f t="shared" si="21"/>
        <v>0</v>
      </c>
      <c r="U24" s="30">
        <f t="shared" si="21"/>
        <v>0</v>
      </c>
      <c r="V24" s="30">
        <f t="shared" si="21"/>
        <v>0</v>
      </c>
      <c r="W24" s="30">
        <f t="shared" si="21"/>
        <v>0</v>
      </c>
      <c r="X24" s="28" t="s">
        <v>129</v>
      </c>
      <c r="Y24" s="30">
        <f t="shared" ref="Y24:AG24" si="22">SUMIFS(Y29:Y481,$A$29:$A$481,"1.2",$C$29:$C$481,"Г")+SUMIFS(Y29:Y481,$A$29:$A$481,"2.2",$C$29:$C$481,"Г")+SUMIFS(Y29:Y481,$A$29:$A$481,"3.2",$C$29:$C$481,"Г")+SUMIFS(Y29:Y481,$A$29:$A$481,"4.2",$C$29:$C$481,"Г")+SUMIFS(Y29:Y481,$A$29:$A$481,"5.2",$C$29:$C$481,"Г")+SUMIFS(Y29:Y481,$A$29:$A$481,"6.2",$C$29:$C$481,"Г")+SUMIFS(Y29:Y481,$A$29:$A$481,"7.2",$C$29:$C$481,"Г")</f>
        <v>0</v>
      </c>
      <c r="Z24" s="30">
        <f t="shared" si="22"/>
        <v>0</v>
      </c>
      <c r="AA24" s="30">
        <f t="shared" si="22"/>
        <v>0</v>
      </c>
      <c r="AB24" s="30">
        <f t="shared" si="22"/>
        <v>0</v>
      </c>
      <c r="AC24" s="30">
        <f t="shared" si="22"/>
        <v>0</v>
      </c>
      <c r="AD24" s="30">
        <f t="shared" si="22"/>
        <v>0</v>
      </c>
      <c r="AE24" s="30">
        <f t="shared" si="22"/>
        <v>0</v>
      </c>
      <c r="AF24" s="30">
        <f t="shared" si="22"/>
        <v>0</v>
      </c>
      <c r="AG24" s="30">
        <f t="shared" si="22"/>
        <v>0</v>
      </c>
      <c r="AH24" s="28" t="s">
        <v>129</v>
      </c>
      <c r="AI24" s="30">
        <f t="shared" ref="AI24:AQ24" si="23">SUMIFS(AI29:AI481,$A$29:$A$481,"1.2",$C$29:$C$481,"Г")+SUMIFS(AI29:AI481,$A$29:$A$481,"2.2",$C$29:$C$481,"Г")+SUMIFS(AI29:AI481,$A$29:$A$481,"3.2",$C$29:$C$481,"Г")+SUMIFS(AI29:AI481,$A$29:$A$481,"4.2",$C$29:$C$481,"Г")+SUMIFS(AI29:AI481,$A$29:$A$481,"5.2",$C$29:$C$481,"Г")+SUMIFS(AI29:AI481,$A$29:$A$481,"6.2",$C$29:$C$481,"Г")+SUMIFS(AI29:AI481,$A$29:$A$481,"7.2",$C$29:$C$481,"Г")</f>
        <v>0</v>
      </c>
      <c r="AJ24" s="30">
        <f t="shared" si="23"/>
        <v>0</v>
      </c>
      <c r="AK24" s="30">
        <f t="shared" si="23"/>
        <v>0</v>
      </c>
      <c r="AL24" s="30">
        <f t="shared" si="23"/>
        <v>0</v>
      </c>
      <c r="AM24" s="30">
        <f t="shared" si="23"/>
        <v>0</v>
      </c>
      <c r="AN24" s="30">
        <f t="shared" si="23"/>
        <v>0</v>
      </c>
      <c r="AO24" s="30">
        <f t="shared" si="23"/>
        <v>0</v>
      </c>
      <c r="AP24" s="30">
        <f t="shared" si="23"/>
        <v>0</v>
      </c>
      <c r="AQ24" s="30">
        <f t="shared" si="23"/>
        <v>0</v>
      </c>
      <c r="AR24" s="28" t="s">
        <v>129</v>
      </c>
      <c r="AS24" s="30">
        <f t="shared" ref="AS24:BA24" si="24">SUMIFS(AS29:AS481,$A$29:$A$481,"1.2",$C$29:$C$481,"Г")+SUMIFS(AS29:AS481,$A$29:$A$481,"2.2",$C$29:$C$481,"Г")+SUMIFS(AS29:AS481,$A$29:$A$481,"3.2",$C$29:$C$481,"Г")+SUMIFS(AS29:AS481,$A$29:$A$481,"4.2",$C$29:$C$481,"Г")+SUMIFS(AS29:AS481,$A$29:$A$481,"5.2",$C$29:$C$481,"Г")+SUMIFS(AS29:AS481,$A$29:$A$481,"6.2",$C$29:$C$481,"Г")+SUMIFS(AS29:AS481,$A$29:$A$481,"7.2",$C$29:$C$481,"Г")</f>
        <v>0</v>
      </c>
      <c r="AT24" s="30">
        <f t="shared" si="24"/>
        <v>0</v>
      </c>
      <c r="AU24" s="31">
        <f t="shared" si="24"/>
        <v>0</v>
      </c>
      <c r="AV24" s="30">
        <f t="shared" si="24"/>
        <v>0</v>
      </c>
      <c r="AW24" s="30">
        <f t="shared" si="24"/>
        <v>0</v>
      </c>
      <c r="AX24" s="30">
        <f t="shared" si="24"/>
        <v>0</v>
      </c>
      <c r="AY24" s="30">
        <f t="shared" si="24"/>
        <v>0</v>
      </c>
      <c r="AZ24" s="30">
        <f t="shared" si="24"/>
        <v>0</v>
      </c>
      <c r="BA24" s="30">
        <f t="shared" si="24"/>
        <v>0</v>
      </c>
      <c r="BB24" s="28" t="s">
        <v>129</v>
      </c>
      <c r="BC24" s="30">
        <f t="shared" ref="BC24:BK24" si="25">SUMIFS(BC29:BC481,$A$29:$A$481,"1.2",$C$29:$C$481,"Г")+SUMIFS(BC29:BC481,$A$29:$A$481,"2.2",$C$29:$C$481,"Г")+SUMIFS(BC29:BC481,$A$29:$A$481,"3.2",$C$29:$C$481,"Г")+SUMIFS(BC29:BC481,$A$29:$A$481,"4.2",$C$29:$C$481,"Г")+SUMIFS(BC29:BC481,$A$29:$A$481,"5.2",$C$29:$C$481,"Г")+SUMIFS(BC29:BC481,$A$29:$A$481,"6.2",$C$29:$C$481,"Г")+SUMIFS(BC29:BC481,$A$29:$A$481,"7.2",$C$29:$C$481,"Г")</f>
        <v>0</v>
      </c>
      <c r="BD24" s="30">
        <f t="shared" si="25"/>
        <v>0</v>
      </c>
      <c r="BE24" s="30">
        <f t="shared" si="25"/>
        <v>0</v>
      </c>
      <c r="BF24" s="30">
        <f t="shared" si="25"/>
        <v>0</v>
      </c>
      <c r="BG24" s="30">
        <f t="shared" si="25"/>
        <v>0</v>
      </c>
      <c r="BH24" s="30">
        <f t="shared" si="25"/>
        <v>0</v>
      </c>
      <c r="BI24" s="30">
        <f t="shared" si="25"/>
        <v>0</v>
      </c>
      <c r="BJ24" s="30">
        <f t="shared" si="25"/>
        <v>0</v>
      </c>
      <c r="BK24" s="30">
        <f t="shared" si="25"/>
        <v>0</v>
      </c>
      <c r="BL24" s="28" t="s">
        <v>129</v>
      </c>
      <c r="BM24" s="30">
        <f t="shared" ref="BM24:BU24" si="26">SUMIFS(BM29:BM481,$A$29:$A$481,"1.2",$C$29:$C$481,"Г")+SUMIFS(BM29:BM481,$A$29:$A$481,"2.2",$C$29:$C$481,"Г")+SUMIFS(BM29:BM481,$A$29:$A$481,"3.2",$C$29:$C$481,"Г")+SUMIFS(BM29:BM481,$A$29:$A$481,"4.2",$C$29:$C$481,"Г")+SUMIFS(BM29:BM481,$A$29:$A$481,"5.2",$C$29:$C$481,"Г")+SUMIFS(BM29:BM481,$A$29:$A$481,"6.2",$C$29:$C$481,"Г")+SUMIFS(BM29:BM481,$A$29:$A$481,"7.2",$C$29:$C$481,"Г")</f>
        <v>0</v>
      </c>
      <c r="BN24" s="30">
        <f t="shared" si="26"/>
        <v>0</v>
      </c>
      <c r="BO24" s="30">
        <f t="shared" si="26"/>
        <v>0.24</v>
      </c>
      <c r="BP24" s="30">
        <f t="shared" si="26"/>
        <v>0</v>
      </c>
      <c r="BQ24" s="31">
        <f t="shared" si="26"/>
        <v>7</v>
      </c>
      <c r="BR24" s="30">
        <f t="shared" si="26"/>
        <v>0</v>
      </c>
      <c r="BS24" s="30">
        <f t="shared" si="26"/>
        <v>0</v>
      </c>
      <c r="BT24" s="30">
        <f t="shared" si="26"/>
        <v>0</v>
      </c>
      <c r="BU24" s="30">
        <f t="shared" si="26"/>
        <v>0</v>
      </c>
      <c r="BV24" s="28" t="s">
        <v>129</v>
      </c>
      <c r="BW24" s="30">
        <f t="shared" ref="BW24:CE24" si="27">SUMIFS(BW29:BW481,$A$29:$A$481,"1.2",$C$29:$C$481,"Г")+SUMIFS(BW29:BW481,$A$29:$A$481,"2.2",$C$29:$C$481,"Г")+SUMIFS(BW29:BW481,$A$29:$A$481,"3.2",$C$29:$C$481,"Г")+SUMIFS(BW29:BW481,$A$29:$A$481,"4.2",$C$29:$C$481,"Г")+SUMIFS(BW29:BW481,$A$29:$A$481,"5.2",$C$29:$C$481,"Г")+SUMIFS(BW29:BW481,$A$29:$A$481,"6.2",$C$29:$C$481,"Г")+SUMIFS(BW29:BW481,$A$29:$A$481,"7.2",$C$29:$C$481,"Г")</f>
        <v>0</v>
      </c>
      <c r="BX24" s="30">
        <f t="shared" si="27"/>
        <v>0</v>
      </c>
      <c r="BY24" s="30">
        <f t="shared" si="27"/>
        <v>0</v>
      </c>
      <c r="BZ24" s="30">
        <f t="shared" si="27"/>
        <v>0</v>
      </c>
      <c r="CA24" s="30">
        <f t="shared" si="27"/>
        <v>0</v>
      </c>
      <c r="CB24" s="30">
        <f t="shared" si="27"/>
        <v>0</v>
      </c>
      <c r="CC24" s="30">
        <f t="shared" si="27"/>
        <v>0</v>
      </c>
      <c r="CD24" s="30">
        <f t="shared" si="27"/>
        <v>0</v>
      </c>
      <c r="CE24" s="30">
        <f t="shared" si="27"/>
        <v>0</v>
      </c>
      <c r="CF24" s="28" t="s">
        <v>129</v>
      </c>
      <c r="CG24" s="30">
        <f t="shared" ref="CG24:CO24" si="28">SUMIFS(CG29:CG481,$A$29:$A$481,"1.2",$C$29:$C$481,"Г")+SUMIFS(CG29:CG481,$A$29:$A$481,"2.2",$C$29:$C$481,"Г")+SUMIFS(CG29:CG481,$A$29:$A$481,"3.2",$C$29:$C$481,"Г")+SUMIFS(CG29:CG481,$A$29:$A$481,"4.2",$C$29:$C$481,"Г")+SUMIFS(CG29:CG481,$A$29:$A$481,"5.2",$C$29:$C$481,"Г")+SUMIFS(CG29:CG481,$A$29:$A$481,"6.2",$C$29:$C$481,"Г")+SUMIFS(CG29:CG481,$A$29:$A$481,"7.2",$C$29:$C$481,"Г")</f>
        <v>0</v>
      </c>
      <c r="CH24" s="30">
        <f t="shared" si="28"/>
        <v>0</v>
      </c>
      <c r="CI24" s="30">
        <f t="shared" si="28"/>
        <v>0.24</v>
      </c>
      <c r="CJ24" s="30">
        <f t="shared" si="28"/>
        <v>0</v>
      </c>
      <c r="CK24" s="31">
        <f t="shared" si="28"/>
        <v>7</v>
      </c>
      <c r="CL24" s="30">
        <f t="shared" si="28"/>
        <v>0</v>
      </c>
      <c r="CM24" s="30">
        <f t="shared" si="28"/>
        <v>0</v>
      </c>
      <c r="CN24" s="30">
        <f t="shared" si="28"/>
        <v>0</v>
      </c>
      <c r="CO24" s="30">
        <f t="shared" si="28"/>
        <v>0</v>
      </c>
      <c r="CP24" s="28" t="s">
        <v>129</v>
      </c>
      <c r="CQ24" s="30">
        <f t="shared" ref="CQ24:CY24" si="29">SUMIFS(CQ29:CQ481,$A$29:$A$481,"1.2",$C$29:$C$481,"Г")+SUMIFS(CQ29:CQ481,$A$29:$A$481,"2.2",$C$29:$C$481,"Г")+SUMIFS(CQ29:CQ481,$A$29:$A$481,"3.2",$C$29:$C$481,"Г")+SUMIFS(CQ29:CQ481,$A$29:$A$481,"4.2",$C$29:$C$481,"Г")+SUMIFS(CQ29:CQ481,$A$29:$A$481,"5.2",$C$29:$C$481,"Г")+SUMIFS(CQ29:CQ481,$A$29:$A$481,"6.2",$C$29:$C$481,"Г")+SUMIFS(CQ29:CQ481,$A$29:$A$481,"7.2",$C$29:$C$481,"Г")</f>
        <v>0</v>
      </c>
      <c r="CR24" s="30">
        <f t="shared" si="29"/>
        <v>0</v>
      </c>
      <c r="CS24" s="30">
        <f t="shared" si="29"/>
        <v>0</v>
      </c>
      <c r="CT24" s="30">
        <f t="shared" si="29"/>
        <v>0</v>
      </c>
      <c r="CU24" s="30">
        <f t="shared" si="29"/>
        <v>0</v>
      </c>
      <c r="CV24" s="30">
        <f t="shared" si="29"/>
        <v>0</v>
      </c>
      <c r="CW24" s="30">
        <f t="shared" si="29"/>
        <v>0</v>
      </c>
      <c r="CX24" s="30">
        <f t="shared" si="29"/>
        <v>0</v>
      </c>
      <c r="CY24" s="30">
        <f t="shared" si="29"/>
        <v>0</v>
      </c>
      <c r="CZ24" s="27" t="s">
        <v>129</v>
      </c>
    </row>
    <row r="25" spans="1:104" ht="63" x14ac:dyDescent="0.25">
      <c r="A25" s="25" t="s">
        <v>134</v>
      </c>
      <c r="B25" s="26" t="s">
        <v>135</v>
      </c>
      <c r="C25" s="27" t="s">
        <v>128</v>
      </c>
      <c r="D25" s="28" t="s">
        <v>129</v>
      </c>
      <c r="E25" s="30">
        <f t="shared" ref="E25:M25" si="30">SUMIFS(E29:E481,$A$29:$A$481,"1.3",$C$29:$C$481,"Г")+SUMIFS(E29:E481,$A$29:$A$481,"2.3",$C$29:$C$481,"Г")+SUMIFS(E29:E481,$A$29:$A$481,"3.3",$C$29:$C$481,"Г")+SUMIFS(E29:E481,$A$29:$A$481,"4.3",$C$29:$C$481,"Г")+SUMIFS(E29:E481,$A$29:$A$481,"5.3",$C$29:$C$481,"Г")+SUMIFS(E29:E481,$A$29:$A$481,"6.3",$C$29:$C$481,"Г")+SUMIFS(E29:E481,$A$29:$A$481,"7.3",$C$29:$C$481,"Г")</f>
        <v>0</v>
      </c>
      <c r="F25" s="30">
        <f t="shared" si="30"/>
        <v>0</v>
      </c>
      <c r="G25" s="30">
        <f t="shared" si="30"/>
        <v>0</v>
      </c>
      <c r="H25" s="30">
        <f t="shared" si="30"/>
        <v>0</v>
      </c>
      <c r="I25" s="30">
        <f t="shared" si="30"/>
        <v>0</v>
      </c>
      <c r="J25" s="30">
        <f t="shared" si="30"/>
        <v>0</v>
      </c>
      <c r="K25" s="30">
        <f t="shared" si="30"/>
        <v>0</v>
      </c>
      <c r="L25" s="30">
        <f t="shared" si="30"/>
        <v>0</v>
      </c>
      <c r="M25" s="30">
        <f t="shared" si="30"/>
        <v>0</v>
      </c>
      <c r="N25" s="28" t="s">
        <v>129</v>
      </c>
      <c r="O25" s="30">
        <f t="shared" ref="O25:W25" si="31">SUMIFS(O29:O481,$A$29:$A$481,"1.3",$C$29:$C$481,"Г")+SUMIFS(O29:O481,$A$29:$A$481,"2.3",$C$29:$C$481,"Г")+SUMIFS(O29:O481,$A$29:$A$481,"3.3",$C$29:$C$481,"Г")+SUMIFS(O29:O481,$A$29:$A$481,"4.3",$C$29:$C$481,"Г")+SUMIFS(O29:O481,$A$29:$A$481,"5.3",$C$29:$C$481,"Г")+SUMIFS(O29:O481,$A$29:$A$481,"6.3",$C$29:$C$481,"Г")+SUMIFS(O29:O481,$A$29:$A$481,"7.3",$C$29:$C$481,"Г")</f>
        <v>0</v>
      </c>
      <c r="P25" s="30">
        <f t="shared" si="31"/>
        <v>0</v>
      </c>
      <c r="Q25" s="30">
        <f t="shared" si="31"/>
        <v>0</v>
      </c>
      <c r="R25" s="30">
        <f t="shared" si="31"/>
        <v>0</v>
      </c>
      <c r="S25" s="30">
        <f t="shared" si="31"/>
        <v>0</v>
      </c>
      <c r="T25" s="30">
        <f t="shared" si="31"/>
        <v>0</v>
      </c>
      <c r="U25" s="30">
        <f t="shared" si="31"/>
        <v>0</v>
      </c>
      <c r="V25" s="30">
        <f t="shared" si="31"/>
        <v>0</v>
      </c>
      <c r="W25" s="30">
        <f t="shared" si="31"/>
        <v>0</v>
      </c>
      <c r="X25" s="28" t="s">
        <v>129</v>
      </c>
      <c r="Y25" s="30">
        <f t="shared" ref="Y25:AG25" si="32">SUMIFS(Y29:Y481,$A$29:$A$481,"1.3",$C$29:$C$481,"Г")+SUMIFS(Y29:Y481,$A$29:$A$481,"2.3",$C$29:$C$481,"Г")+SUMIFS(Y29:Y481,$A$29:$A$481,"3.3",$C$29:$C$481,"Г")+SUMIFS(Y29:Y481,$A$29:$A$481,"4.3",$C$29:$C$481,"Г")+SUMIFS(Y29:Y481,$A$29:$A$481,"5.3",$C$29:$C$481,"Г")+SUMIFS(Y29:Y481,$A$29:$A$481,"6.3",$C$29:$C$481,"Г")+SUMIFS(Y29:Y481,$A$29:$A$481,"7.3",$C$29:$C$481,"Г")</f>
        <v>0</v>
      </c>
      <c r="Z25" s="30">
        <f t="shared" si="32"/>
        <v>0</v>
      </c>
      <c r="AA25" s="30">
        <f t="shared" si="32"/>
        <v>0</v>
      </c>
      <c r="AB25" s="30">
        <f t="shared" si="32"/>
        <v>0</v>
      </c>
      <c r="AC25" s="30">
        <f t="shared" si="32"/>
        <v>0</v>
      </c>
      <c r="AD25" s="30">
        <f t="shared" si="32"/>
        <v>0</v>
      </c>
      <c r="AE25" s="30">
        <f t="shared" si="32"/>
        <v>0</v>
      </c>
      <c r="AF25" s="30">
        <f t="shared" si="32"/>
        <v>0</v>
      </c>
      <c r="AG25" s="30">
        <f t="shared" si="32"/>
        <v>0</v>
      </c>
      <c r="AH25" s="28" t="s">
        <v>129</v>
      </c>
      <c r="AI25" s="30">
        <f t="shared" ref="AI25:AQ25" si="33">SUMIFS(AI29:AI481,$A$29:$A$481,"1.3",$C$29:$C$481,"Г")+SUMIFS(AI29:AI481,$A$29:$A$481,"2.3",$C$29:$C$481,"Г")+SUMIFS(AI29:AI481,$A$29:$A$481,"3.3",$C$29:$C$481,"Г")+SUMIFS(AI29:AI481,$A$29:$A$481,"4.3",$C$29:$C$481,"Г")+SUMIFS(AI29:AI481,$A$29:$A$481,"5.3",$C$29:$C$481,"Г")+SUMIFS(AI29:AI481,$A$29:$A$481,"6.3",$C$29:$C$481,"Г")+SUMIFS(AI29:AI481,$A$29:$A$481,"7.3",$C$29:$C$481,"Г")</f>
        <v>0</v>
      </c>
      <c r="AJ25" s="30">
        <f t="shared" si="33"/>
        <v>0</v>
      </c>
      <c r="AK25" s="30">
        <f t="shared" si="33"/>
        <v>0</v>
      </c>
      <c r="AL25" s="30">
        <f t="shared" si="33"/>
        <v>0</v>
      </c>
      <c r="AM25" s="30">
        <f t="shared" si="33"/>
        <v>0</v>
      </c>
      <c r="AN25" s="30">
        <f t="shared" si="33"/>
        <v>0</v>
      </c>
      <c r="AO25" s="30">
        <f t="shared" si="33"/>
        <v>0</v>
      </c>
      <c r="AP25" s="30">
        <f t="shared" si="33"/>
        <v>0</v>
      </c>
      <c r="AQ25" s="30">
        <f t="shared" si="33"/>
        <v>0</v>
      </c>
      <c r="AR25" s="28" t="s">
        <v>129</v>
      </c>
      <c r="AS25" s="30">
        <f t="shared" ref="AS25:BA25" si="34">SUMIFS(AS29:AS481,$A$29:$A$481,"1.3",$C$29:$C$481,"Г")+SUMIFS(AS29:AS481,$A$29:$A$481,"2.3",$C$29:$C$481,"Г")+SUMIFS(AS29:AS481,$A$29:$A$481,"3.3",$C$29:$C$481,"Г")+SUMIFS(AS29:AS481,$A$29:$A$481,"4.3",$C$29:$C$481,"Г")+SUMIFS(AS29:AS481,$A$29:$A$481,"5.3",$C$29:$C$481,"Г")+SUMIFS(AS29:AS481,$A$29:$A$481,"6.3",$C$29:$C$481,"Г")+SUMIFS(AS29:AS481,$A$29:$A$481,"7.3",$C$29:$C$481,"Г")</f>
        <v>0</v>
      </c>
      <c r="AT25" s="30">
        <f t="shared" si="34"/>
        <v>0</v>
      </c>
      <c r="AU25" s="31">
        <f t="shared" si="34"/>
        <v>0</v>
      </c>
      <c r="AV25" s="30">
        <f t="shared" si="34"/>
        <v>0</v>
      </c>
      <c r="AW25" s="30">
        <f t="shared" si="34"/>
        <v>0</v>
      </c>
      <c r="AX25" s="30">
        <f t="shared" si="34"/>
        <v>0</v>
      </c>
      <c r="AY25" s="30">
        <f t="shared" si="34"/>
        <v>0</v>
      </c>
      <c r="AZ25" s="30">
        <f t="shared" si="34"/>
        <v>0</v>
      </c>
      <c r="BA25" s="30">
        <f t="shared" si="34"/>
        <v>0</v>
      </c>
      <c r="BB25" s="28" t="s">
        <v>129</v>
      </c>
      <c r="BC25" s="30">
        <f t="shared" ref="BC25:BK25" si="35">SUMIFS(BC29:BC481,$A$29:$A$481,"1.3",$C$29:$C$481,"Г")+SUMIFS(BC29:BC481,$A$29:$A$481,"2.3",$C$29:$C$481,"Г")+SUMIFS(BC29:BC481,$A$29:$A$481,"3.3",$C$29:$C$481,"Г")+SUMIFS(BC29:BC481,$A$29:$A$481,"4.3",$C$29:$C$481,"Г")+SUMIFS(BC29:BC481,$A$29:$A$481,"5.3",$C$29:$C$481,"Г")+SUMIFS(BC29:BC481,$A$29:$A$481,"6.3",$C$29:$C$481,"Г")+SUMIFS(BC29:BC481,$A$29:$A$481,"7.3",$C$29:$C$481,"Г")</f>
        <v>0</v>
      </c>
      <c r="BD25" s="30">
        <f t="shared" si="35"/>
        <v>0</v>
      </c>
      <c r="BE25" s="30">
        <f t="shared" si="35"/>
        <v>0</v>
      </c>
      <c r="BF25" s="30">
        <f t="shared" si="35"/>
        <v>0</v>
      </c>
      <c r="BG25" s="30">
        <f t="shared" si="35"/>
        <v>0</v>
      </c>
      <c r="BH25" s="30">
        <f t="shared" si="35"/>
        <v>0</v>
      </c>
      <c r="BI25" s="30">
        <f t="shared" si="35"/>
        <v>0</v>
      </c>
      <c r="BJ25" s="30">
        <f t="shared" si="35"/>
        <v>0</v>
      </c>
      <c r="BK25" s="30">
        <f t="shared" si="35"/>
        <v>0</v>
      </c>
      <c r="BL25" s="28" t="s">
        <v>129</v>
      </c>
      <c r="BM25" s="30">
        <f t="shared" ref="BM25:BU25" si="36">SUMIFS(BM29:BM481,$A$29:$A$481,"1.3",$C$29:$C$481,"Г")+SUMIFS(BM29:BM481,$A$29:$A$481,"2.3",$C$29:$C$481,"Г")+SUMIFS(BM29:BM481,$A$29:$A$481,"3.3",$C$29:$C$481,"Г")+SUMIFS(BM29:BM481,$A$29:$A$481,"4.3",$C$29:$C$481,"Г")+SUMIFS(BM29:BM481,$A$29:$A$481,"5.3",$C$29:$C$481,"Г")+SUMIFS(BM29:BM481,$A$29:$A$481,"6.3",$C$29:$C$481,"Г")+SUMIFS(BM29:BM481,$A$29:$A$481,"7.3",$C$29:$C$481,"Г")</f>
        <v>0</v>
      </c>
      <c r="BN25" s="30">
        <f t="shared" si="36"/>
        <v>0</v>
      </c>
      <c r="BO25" s="30">
        <f t="shared" si="36"/>
        <v>0</v>
      </c>
      <c r="BP25" s="30">
        <f t="shared" si="36"/>
        <v>0</v>
      </c>
      <c r="BQ25" s="31">
        <f t="shared" si="36"/>
        <v>0</v>
      </c>
      <c r="BR25" s="30">
        <f t="shared" si="36"/>
        <v>0</v>
      </c>
      <c r="BS25" s="30">
        <f t="shared" si="36"/>
        <v>0</v>
      </c>
      <c r="BT25" s="30">
        <f t="shared" si="36"/>
        <v>0</v>
      </c>
      <c r="BU25" s="30">
        <f t="shared" si="36"/>
        <v>0</v>
      </c>
      <c r="BV25" s="28" t="s">
        <v>129</v>
      </c>
      <c r="BW25" s="30">
        <f t="shared" ref="BW25:CE25" si="37">SUMIFS(BW29:BW481,$A$29:$A$481,"1.3",$C$29:$C$481,"Г")+SUMIFS(BW29:BW481,$A$29:$A$481,"2.3",$C$29:$C$481,"Г")+SUMIFS(BW29:BW481,$A$29:$A$481,"3.3",$C$29:$C$481,"Г")+SUMIFS(BW29:BW481,$A$29:$A$481,"4.3",$C$29:$C$481,"Г")+SUMIFS(BW29:BW481,$A$29:$A$481,"5.3",$C$29:$C$481,"Г")+SUMIFS(BW29:BW481,$A$29:$A$481,"6.3",$C$29:$C$481,"Г")+SUMIFS(BW29:BW481,$A$29:$A$481,"7.3",$C$29:$C$481,"Г")</f>
        <v>0</v>
      </c>
      <c r="BX25" s="30">
        <f t="shared" si="37"/>
        <v>0</v>
      </c>
      <c r="BY25" s="30">
        <f t="shared" si="37"/>
        <v>0</v>
      </c>
      <c r="BZ25" s="30">
        <f t="shared" si="37"/>
        <v>0</v>
      </c>
      <c r="CA25" s="30">
        <f t="shared" si="37"/>
        <v>0</v>
      </c>
      <c r="CB25" s="30">
        <f t="shared" si="37"/>
        <v>0</v>
      </c>
      <c r="CC25" s="30">
        <f t="shared" si="37"/>
        <v>0</v>
      </c>
      <c r="CD25" s="30">
        <f t="shared" si="37"/>
        <v>0</v>
      </c>
      <c r="CE25" s="30">
        <f t="shared" si="37"/>
        <v>0</v>
      </c>
      <c r="CF25" s="28" t="s">
        <v>129</v>
      </c>
      <c r="CG25" s="30">
        <f t="shared" ref="CG25:CO25" si="38">SUMIFS(CG29:CG481,$A$29:$A$481,"1.3",$C$29:$C$481,"Г")+SUMIFS(CG29:CG481,$A$29:$A$481,"2.3",$C$29:$C$481,"Г")+SUMIFS(CG29:CG481,$A$29:$A$481,"3.3",$C$29:$C$481,"Г")+SUMIFS(CG29:CG481,$A$29:$A$481,"4.3",$C$29:$C$481,"Г")+SUMIFS(CG29:CG481,$A$29:$A$481,"5.3",$C$29:$C$481,"Г")+SUMIFS(CG29:CG481,$A$29:$A$481,"6.3",$C$29:$C$481,"Г")+SUMIFS(CG29:CG481,$A$29:$A$481,"7.3",$C$29:$C$481,"Г")</f>
        <v>0</v>
      </c>
      <c r="CH25" s="30">
        <f t="shared" si="38"/>
        <v>0</v>
      </c>
      <c r="CI25" s="30">
        <f t="shared" si="38"/>
        <v>0</v>
      </c>
      <c r="CJ25" s="30">
        <f t="shared" si="38"/>
        <v>0</v>
      </c>
      <c r="CK25" s="31">
        <f t="shared" si="38"/>
        <v>0</v>
      </c>
      <c r="CL25" s="30">
        <f t="shared" si="38"/>
        <v>0</v>
      </c>
      <c r="CM25" s="30">
        <f t="shared" si="38"/>
        <v>0</v>
      </c>
      <c r="CN25" s="30">
        <f t="shared" si="38"/>
        <v>0</v>
      </c>
      <c r="CO25" s="30">
        <f t="shared" si="38"/>
        <v>0</v>
      </c>
      <c r="CP25" s="28" t="s">
        <v>129</v>
      </c>
      <c r="CQ25" s="30">
        <f t="shared" ref="CQ25:CY25" si="39">SUMIFS(CQ29:CQ481,$A$29:$A$481,"1.3",$C$29:$C$481,"Г")+SUMIFS(CQ29:CQ481,$A$29:$A$481,"2.3",$C$29:$C$481,"Г")+SUMIFS(CQ29:CQ481,$A$29:$A$481,"3.3",$C$29:$C$481,"Г")+SUMIFS(CQ29:CQ481,$A$29:$A$481,"4.3",$C$29:$C$481,"Г")+SUMIFS(CQ29:CQ481,$A$29:$A$481,"5.3",$C$29:$C$481,"Г")+SUMIFS(CQ29:CQ481,$A$29:$A$481,"6.3",$C$29:$C$481,"Г")+SUMIFS(CQ29:CQ481,$A$29:$A$481,"7.3",$C$29:$C$481,"Г")</f>
        <v>0</v>
      </c>
      <c r="CR25" s="30">
        <f t="shared" si="39"/>
        <v>0</v>
      </c>
      <c r="CS25" s="30">
        <f t="shared" si="39"/>
        <v>0</v>
      </c>
      <c r="CT25" s="30">
        <f t="shared" si="39"/>
        <v>0</v>
      </c>
      <c r="CU25" s="30">
        <f t="shared" si="39"/>
        <v>0</v>
      </c>
      <c r="CV25" s="30">
        <f t="shared" si="39"/>
        <v>0</v>
      </c>
      <c r="CW25" s="30">
        <f t="shared" si="39"/>
        <v>0</v>
      </c>
      <c r="CX25" s="30">
        <f t="shared" si="39"/>
        <v>0</v>
      </c>
      <c r="CY25" s="30">
        <f t="shared" si="39"/>
        <v>0</v>
      </c>
      <c r="CZ25" s="27" t="s">
        <v>129</v>
      </c>
    </row>
    <row r="26" spans="1:104" ht="31.5" x14ac:dyDescent="0.25">
      <c r="A26" s="25" t="s">
        <v>136</v>
      </c>
      <c r="B26" s="26" t="s">
        <v>137</v>
      </c>
      <c r="C26" s="27" t="s">
        <v>128</v>
      </c>
      <c r="D26" s="28" t="s">
        <v>129</v>
      </c>
      <c r="E26" s="30">
        <f t="shared" ref="E26:M26" si="40">SUMIFS(E29:E481,$A$29:$A$481,"1.4",$C$29:$C$481,"Г")+SUMIFS(E29:E481,$A$29:$A$481,"2.4",$C$29:$C$481,"Г")+SUMIFS(E29:E481,$A$29:$A$481,"3.4",$C$29:$C$481,"Г")+SUMIFS(E29:E481,$A$29:$A$481,"4.4",$C$29:$C$481,"Г")+SUMIFS(E29:E481,$A$29:$A$481,"5.4",$C$29:$C$481,"Г")+SUMIFS(E29:E481,$A$29:$A$481,"6.4",$C$29:$C$481,"Г")+SUMIFS(E29:E481,$A$29:$A$481,"7.4",$C$29:$C$481,"Г")</f>
        <v>0</v>
      </c>
      <c r="F26" s="30">
        <f t="shared" si="40"/>
        <v>0</v>
      </c>
      <c r="G26" s="30">
        <f t="shared" si="40"/>
        <v>0</v>
      </c>
      <c r="H26" s="30">
        <f t="shared" si="40"/>
        <v>0</v>
      </c>
      <c r="I26" s="30">
        <f t="shared" si="40"/>
        <v>0</v>
      </c>
      <c r="J26" s="30">
        <f t="shared" si="40"/>
        <v>0</v>
      </c>
      <c r="K26" s="30">
        <f t="shared" si="40"/>
        <v>0</v>
      </c>
      <c r="L26" s="30">
        <f t="shared" si="40"/>
        <v>0</v>
      </c>
      <c r="M26" s="30">
        <f t="shared" si="40"/>
        <v>0</v>
      </c>
      <c r="N26" s="28" t="s">
        <v>129</v>
      </c>
      <c r="O26" s="30">
        <f t="shared" ref="O26:W26" si="41">SUMIFS(O29:O481,$A$29:$A$481,"1.4",$C$29:$C$481,"Г")+SUMIFS(O29:O481,$A$29:$A$481,"2.4",$C$29:$C$481,"Г")+SUMIFS(O29:O481,$A$29:$A$481,"3.4",$C$29:$C$481,"Г")+SUMIFS(O29:O481,$A$29:$A$481,"4.4",$C$29:$C$481,"Г")+SUMIFS(O29:O481,$A$29:$A$481,"5.4",$C$29:$C$481,"Г")+SUMIFS(O29:O481,$A$29:$A$481,"6.4",$C$29:$C$481,"Г")+SUMIFS(O29:O481,$A$29:$A$481,"7.4",$C$29:$C$481,"Г")</f>
        <v>0</v>
      </c>
      <c r="P26" s="30">
        <f t="shared" si="41"/>
        <v>0</v>
      </c>
      <c r="Q26" s="30">
        <f t="shared" si="41"/>
        <v>0</v>
      </c>
      <c r="R26" s="30">
        <f t="shared" si="41"/>
        <v>0</v>
      </c>
      <c r="S26" s="30">
        <f t="shared" si="41"/>
        <v>0</v>
      </c>
      <c r="T26" s="30">
        <f t="shared" si="41"/>
        <v>0</v>
      </c>
      <c r="U26" s="30">
        <f t="shared" si="41"/>
        <v>0</v>
      </c>
      <c r="V26" s="30">
        <f t="shared" si="41"/>
        <v>0</v>
      </c>
      <c r="W26" s="30">
        <f t="shared" si="41"/>
        <v>0</v>
      </c>
      <c r="X26" s="28" t="s">
        <v>129</v>
      </c>
      <c r="Y26" s="30">
        <f t="shared" ref="Y26:AG26" si="42">SUMIFS(Y29:Y481,$A$29:$A$481,"1.4",$C$29:$C$481,"Г")+SUMIFS(Y29:Y481,$A$29:$A$481,"2.4",$C$29:$C$481,"Г")+SUMIFS(Y29:Y481,$A$29:$A$481,"3.4",$C$29:$C$481,"Г")+SUMIFS(Y29:Y481,$A$29:$A$481,"4.4",$C$29:$C$481,"Г")+SUMIFS(Y29:Y481,$A$29:$A$481,"5.4",$C$29:$C$481,"Г")+SUMIFS(Y29:Y481,$A$29:$A$481,"6.4",$C$29:$C$481,"Г")+SUMIFS(Y29:Y481,$A$29:$A$481,"7.4",$C$29:$C$481,"Г")</f>
        <v>0</v>
      </c>
      <c r="Z26" s="30">
        <f t="shared" si="42"/>
        <v>0</v>
      </c>
      <c r="AA26" s="30">
        <f t="shared" si="42"/>
        <v>0</v>
      </c>
      <c r="AB26" s="30">
        <f t="shared" si="42"/>
        <v>0</v>
      </c>
      <c r="AC26" s="30">
        <f t="shared" si="42"/>
        <v>0</v>
      </c>
      <c r="AD26" s="30">
        <f t="shared" si="42"/>
        <v>0</v>
      </c>
      <c r="AE26" s="30">
        <f t="shared" si="42"/>
        <v>0</v>
      </c>
      <c r="AF26" s="30">
        <f t="shared" si="42"/>
        <v>0</v>
      </c>
      <c r="AG26" s="30">
        <f t="shared" si="42"/>
        <v>0</v>
      </c>
      <c r="AH26" s="28" t="s">
        <v>129</v>
      </c>
      <c r="AI26" s="30">
        <f t="shared" ref="AI26:AQ26" si="43">SUMIFS(AI29:AI481,$A$29:$A$481,"1.4",$C$29:$C$481,"Г")+SUMIFS(AI29:AI481,$A$29:$A$481,"2.4",$C$29:$C$481,"Г")+SUMIFS(AI29:AI481,$A$29:$A$481,"3.4",$C$29:$C$481,"Г")+SUMIFS(AI29:AI481,$A$29:$A$481,"4.4",$C$29:$C$481,"Г")+SUMIFS(AI29:AI481,$A$29:$A$481,"5.4",$C$29:$C$481,"Г")+SUMIFS(AI29:AI481,$A$29:$A$481,"6.4",$C$29:$C$481,"Г")+SUMIFS(AI29:AI481,$A$29:$A$481,"7.4",$C$29:$C$481,"Г")</f>
        <v>0</v>
      </c>
      <c r="AJ26" s="30">
        <f t="shared" si="43"/>
        <v>0</v>
      </c>
      <c r="AK26" s="30">
        <f t="shared" si="43"/>
        <v>0</v>
      </c>
      <c r="AL26" s="30">
        <f t="shared" si="43"/>
        <v>0</v>
      </c>
      <c r="AM26" s="30">
        <f t="shared" si="43"/>
        <v>0</v>
      </c>
      <c r="AN26" s="30">
        <f t="shared" si="43"/>
        <v>0</v>
      </c>
      <c r="AO26" s="30">
        <f t="shared" si="43"/>
        <v>0</v>
      </c>
      <c r="AP26" s="30">
        <f t="shared" si="43"/>
        <v>0</v>
      </c>
      <c r="AQ26" s="30">
        <f t="shared" si="43"/>
        <v>0</v>
      </c>
      <c r="AR26" s="28" t="s">
        <v>129</v>
      </c>
      <c r="AS26" s="30">
        <f t="shared" ref="AS26:BA26" si="44">SUMIFS(AS29:AS481,$A$29:$A$481,"1.4",$C$29:$C$481,"Г")+SUMIFS(AS29:AS481,$A$29:$A$481,"2.4",$C$29:$C$481,"Г")+SUMIFS(AS29:AS481,$A$29:$A$481,"3.4",$C$29:$C$481,"Г")+SUMIFS(AS29:AS481,$A$29:$A$481,"4.4",$C$29:$C$481,"Г")+SUMIFS(AS29:AS481,$A$29:$A$481,"5.4",$C$29:$C$481,"Г")+SUMIFS(AS29:AS481,$A$29:$A$481,"6.4",$C$29:$C$481,"Г")+SUMIFS(AS29:AS481,$A$29:$A$481,"7.4",$C$29:$C$481,"Г")</f>
        <v>0</v>
      </c>
      <c r="AT26" s="30">
        <f t="shared" si="44"/>
        <v>0</v>
      </c>
      <c r="AU26" s="31">
        <f t="shared" si="44"/>
        <v>0</v>
      </c>
      <c r="AV26" s="30">
        <f t="shared" si="44"/>
        <v>0</v>
      </c>
      <c r="AW26" s="30">
        <f t="shared" si="44"/>
        <v>0</v>
      </c>
      <c r="AX26" s="30">
        <f t="shared" si="44"/>
        <v>0</v>
      </c>
      <c r="AY26" s="30">
        <f t="shared" si="44"/>
        <v>0</v>
      </c>
      <c r="AZ26" s="30">
        <f t="shared" si="44"/>
        <v>0</v>
      </c>
      <c r="BA26" s="30">
        <f t="shared" si="44"/>
        <v>0</v>
      </c>
      <c r="BB26" s="28" t="s">
        <v>129</v>
      </c>
      <c r="BC26" s="30">
        <f t="shared" ref="BC26:BK26" si="45">SUMIFS(BC29:BC481,$A$29:$A$481,"1.4",$C$29:$C$481,"Г")+SUMIFS(BC29:BC481,$A$29:$A$481,"2.4",$C$29:$C$481,"Г")+SUMIFS(BC29:BC481,$A$29:$A$481,"3.4",$C$29:$C$481,"Г")+SUMIFS(BC29:BC481,$A$29:$A$481,"4.4",$C$29:$C$481,"Г")+SUMIFS(BC29:BC481,$A$29:$A$481,"5.4",$C$29:$C$481,"Г")+SUMIFS(BC29:BC481,$A$29:$A$481,"6.4",$C$29:$C$481,"Г")+SUMIFS(BC29:BC481,$A$29:$A$481,"7.4",$C$29:$C$481,"Г")</f>
        <v>0</v>
      </c>
      <c r="BD26" s="30">
        <f t="shared" si="45"/>
        <v>0</v>
      </c>
      <c r="BE26" s="30">
        <f t="shared" si="45"/>
        <v>0</v>
      </c>
      <c r="BF26" s="30">
        <f t="shared" si="45"/>
        <v>0</v>
      </c>
      <c r="BG26" s="30">
        <f t="shared" si="45"/>
        <v>0</v>
      </c>
      <c r="BH26" s="30">
        <f t="shared" si="45"/>
        <v>0</v>
      </c>
      <c r="BI26" s="30">
        <f t="shared" si="45"/>
        <v>0</v>
      </c>
      <c r="BJ26" s="30">
        <f t="shared" si="45"/>
        <v>0</v>
      </c>
      <c r="BK26" s="30">
        <f t="shared" si="45"/>
        <v>0</v>
      </c>
      <c r="BL26" s="28" t="s">
        <v>129</v>
      </c>
      <c r="BM26" s="30">
        <f t="shared" ref="BM26:BU26" si="46">SUMIFS(BM29:BM481,$A$29:$A$481,"1.4",$C$29:$C$481,"Г")+SUMIFS(BM29:BM481,$A$29:$A$481,"2.4",$C$29:$C$481,"Г")+SUMIFS(BM29:BM481,$A$29:$A$481,"3.4",$C$29:$C$481,"Г")+SUMIFS(BM29:BM481,$A$29:$A$481,"4.4",$C$29:$C$481,"Г")+SUMIFS(BM29:BM481,$A$29:$A$481,"5.4",$C$29:$C$481,"Г")+SUMIFS(BM29:BM481,$A$29:$A$481,"6.4",$C$29:$C$481,"Г")+SUMIFS(BM29:BM481,$A$29:$A$481,"7.4",$C$29:$C$481,"Г")</f>
        <v>0</v>
      </c>
      <c r="BN26" s="30">
        <f t="shared" si="46"/>
        <v>0</v>
      </c>
      <c r="BO26" s="30">
        <f t="shared" si="46"/>
        <v>0</v>
      </c>
      <c r="BP26" s="30">
        <f t="shared" si="46"/>
        <v>0</v>
      </c>
      <c r="BQ26" s="31">
        <f t="shared" si="46"/>
        <v>0</v>
      </c>
      <c r="BR26" s="30">
        <f t="shared" si="46"/>
        <v>0</v>
      </c>
      <c r="BS26" s="30">
        <f t="shared" si="46"/>
        <v>0</v>
      </c>
      <c r="BT26" s="30">
        <f t="shared" si="46"/>
        <v>0</v>
      </c>
      <c r="BU26" s="30">
        <f t="shared" si="46"/>
        <v>0</v>
      </c>
      <c r="BV26" s="28" t="s">
        <v>129</v>
      </c>
      <c r="BW26" s="30">
        <f t="shared" ref="BW26:CE26" si="47">SUMIFS(BW29:BW481,$A$29:$A$481,"1.4",$C$29:$C$481,"Г")+SUMIFS(BW29:BW481,$A$29:$A$481,"2.4",$C$29:$C$481,"Г")+SUMIFS(BW29:BW481,$A$29:$A$481,"3.4",$C$29:$C$481,"Г")+SUMIFS(BW29:BW481,$A$29:$A$481,"4.4",$C$29:$C$481,"Г")+SUMIFS(BW29:BW481,$A$29:$A$481,"5.4",$C$29:$C$481,"Г")+SUMIFS(BW29:BW481,$A$29:$A$481,"6.4",$C$29:$C$481,"Г")+SUMIFS(BW29:BW481,$A$29:$A$481,"7.4",$C$29:$C$481,"Г")</f>
        <v>0</v>
      </c>
      <c r="BX26" s="30">
        <f t="shared" si="47"/>
        <v>0</v>
      </c>
      <c r="BY26" s="30">
        <f t="shared" si="47"/>
        <v>0</v>
      </c>
      <c r="BZ26" s="30">
        <f t="shared" si="47"/>
        <v>0</v>
      </c>
      <c r="CA26" s="30">
        <f t="shared" si="47"/>
        <v>0</v>
      </c>
      <c r="CB26" s="30">
        <f t="shared" si="47"/>
        <v>0</v>
      </c>
      <c r="CC26" s="30">
        <f t="shared" si="47"/>
        <v>0</v>
      </c>
      <c r="CD26" s="30">
        <f t="shared" si="47"/>
        <v>0</v>
      </c>
      <c r="CE26" s="30">
        <f t="shared" si="47"/>
        <v>0</v>
      </c>
      <c r="CF26" s="28" t="s">
        <v>129</v>
      </c>
      <c r="CG26" s="30">
        <f t="shared" ref="CG26:CO26" si="48">SUMIFS(CG29:CG481,$A$29:$A$481,"1.4",$C$29:$C$481,"Г")+SUMIFS(CG29:CG481,$A$29:$A$481,"2.4",$C$29:$C$481,"Г")+SUMIFS(CG29:CG481,$A$29:$A$481,"3.4",$C$29:$C$481,"Г")+SUMIFS(CG29:CG481,$A$29:$A$481,"4.4",$C$29:$C$481,"Г")+SUMIFS(CG29:CG481,$A$29:$A$481,"5.4",$C$29:$C$481,"Г")+SUMIFS(CG29:CG481,$A$29:$A$481,"6.4",$C$29:$C$481,"Г")+SUMIFS(CG29:CG481,$A$29:$A$481,"7.4",$C$29:$C$481,"Г")</f>
        <v>0</v>
      </c>
      <c r="CH26" s="30">
        <f t="shared" si="48"/>
        <v>0</v>
      </c>
      <c r="CI26" s="30">
        <f t="shared" si="48"/>
        <v>0</v>
      </c>
      <c r="CJ26" s="30">
        <f t="shared" si="48"/>
        <v>0</v>
      </c>
      <c r="CK26" s="31">
        <f t="shared" si="48"/>
        <v>0</v>
      </c>
      <c r="CL26" s="30">
        <f t="shared" si="48"/>
        <v>0</v>
      </c>
      <c r="CM26" s="30">
        <f t="shared" si="48"/>
        <v>0</v>
      </c>
      <c r="CN26" s="30">
        <f t="shared" si="48"/>
        <v>0</v>
      </c>
      <c r="CO26" s="30">
        <f t="shared" si="48"/>
        <v>0</v>
      </c>
      <c r="CP26" s="28" t="s">
        <v>129</v>
      </c>
      <c r="CQ26" s="30">
        <f t="shared" ref="CQ26:CY26" si="49">SUMIFS(CQ29:CQ481,$A$29:$A$481,"1.4",$C$29:$C$481,"Г")+SUMIFS(CQ29:CQ481,$A$29:$A$481,"2.4",$C$29:$C$481,"Г")+SUMIFS(CQ29:CQ481,$A$29:$A$481,"3.4",$C$29:$C$481,"Г")+SUMIFS(CQ29:CQ481,$A$29:$A$481,"4.4",$C$29:$C$481,"Г")+SUMIFS(CQ29:CQ481,$A$29:$A$481,"5.4",$C$29:$C$481,"Г")+SUMIFS(CQ29:CQ481,$A$29:$A$481,"6.4",$C$29:$C$481,"Г")+SUMIFS(CQ29:CQ481,$A$29:$A$481,"7.4",$C$29:$C$481,"Г")</f>
        <v>0</v>
      </c>
      <c r="CR26" s="30">
        <f t="shared" si="49"/>
        <v>0</v>
      </c>
      <c r="CS26" s="30">
        <f t="shared" si="49"/>
        <v>0</v>
      </c>
      <c r="CT26" s="30">
        <f t="shared" si="49"/>
        <v>0</v>
      </c>
      <c r="CU26" s="30">
        <f t="shared" si="49"/>
        <v>0</v>
      </c>
      <c r="CV26" s="30">
        <f t="shared" si="49"/>
        <v>0</v>
      </c>
      <c r="CW26" s="30">
        <f t="shared" si="49"/>
        <v>0</v>
      </c>
      <c r="CX26" s="30">
        <f t="shared" si="49"/>
        <v>0</v>
      </c>
      <c r="CY26" s="30">
        <f t="shared" si="49"/>
        <v>0</v>
      </c>
      <c r="CZ26" s="27" t="s">
        <v>129</v>
      </c>
    </row>
    <row r="27" spans="1:104" ht="47.25" x14ac:dyDescent="0.25">
      <c r="A27" s="25" t="s">
        <v>138</v>
      </c>
      <c r="B27" s="26" t="s">
        <v>139</v>
      </c>
      <c r="C27" s="27" t="s">
        <v>128</v>
      </c>
      <c r="D27" s="28" t="s">
        <v>129</v>
      </c>
      <c r="E27" s="30">
        <f t="shared" ref="E27:M27" si="50">SUMIFS(E29:E481,$A$29:$A$481,"1.5",$C$29:$C$481,"Г")+SUMIFS(E29:E481,$A$29:$A$481,"2.5",$C$29:$C$481,"Г")+SUMIFS(E29:E481,$A$29:$A$481,"3.5",$C$29:$C$481,"Г")+SUMIFS(E29:E481,$A$29:$A$481,"4.5",$C$29:$C$481,"Г")+SUMIFS(E29:E481,$A$29:$A$481,"5.5",$C$29:$C$481,"Г")+SUMIFS(E29:E481,$A$29:$A$481,"6.5",$C$29:$C$481,"Г")+SUMIFS(E29:E481,$A$29:$A$481,"7.5",$C$29:$C$481,"Г")</f>
        <v>0</v>
      </c>
      <c r="F27" s="30">
        <f t="shared" si="50"/>
        <v>0</v>
      </c>
      <c r="G27" s="30">
        <f t="shared" si="50"/>
        <v>0</v>
      </c>
      <c r="H27" s="30">
        <f t="shared" si="50"/>
        <v>0</v>
      </c>
      <c r="I27" s="30">
        <f t="shared" si="50"/>
        <v>0</v>
      </c>
      <c r="J27" s="30">
        <f t="shared" si="50"/>
        <v>0</v>
      </c>
      <c r="K27" s="30">
        <f t="shared" si="50"/>
        <v>0</v>
      </c>
      <c r="L27" s="30">
        <f t="shared" si="50"/>
        <v>0</v>
      </c>
      <c r="M27" s="30">
        <f t="shared" si="50"/>
        <v>0</v>
      </c>
      <c r="N27" s="28" t="s">
        <v>129</v>
      </c>
      <c r="O27" s="30">
        <f t="shared" ref="O27:W27" si="51">SUMIFS(O29:O481,$A$29:$A$481,"1.5",$C$29:$C$481,"Г")+SUMIFS(O29:O481,$A$29:$A$481,"2.5",$C$29:$C$481,"Г")+SUMIFS(O29:O481,$A$29:$A$481,"3.5",$C$29:$C$481,"Г")+SUMIFS(O29:O481,$A$29:$A$481,"4.5",$C$29:$C$481,"Г")+SUMIFS(O29:O481,$A$29:$A$481,"5.5",$C$29:$C$481,"Г")+SUMIFS(O29:O481,$A$29:$A$481,"6.5",$C$29:$C$481,"Г")+SUMIFS(O29:O481,$A$29:$A$481,"7.5",$C$29:$C$481,"Г")</f>
        <v>0</v>
      </c>
      <c r="P27" s="30">
        <f t="shared" si="51"/>
        <v>0</v>
      </c>
      <c r="Q27" s="30">
        <f t="shared" si="51"/>
        <v>0</v>
      </c>
      <c r="R27" s="30">
        <f t="shared" si="51"/>
        <v>0</v>
      </c>
      <c r="S27" s="30">
        <f t="shared" si="51"/>
        <v>0</v>
      </c>
      <c r="T27" s="30">
        <f t="shared" si="51"/>
        <v>0</v>
      </c>
      <c r="U27" s="30">
        <f t="shared" si="51"/>
        <v>0</v>
      </c>
      <c r="V27" s="30">
        <f t="shared" si="51"/>
        <v>0</v>
      </c>
      <c r="W27" s="30">
        <f t="shared" si="51"/>
        <v>0</v>
      </c>
      <c r="X27" s="28" t="s">
        <v>129</v>
      </c>
      <c r="Y27" s="30">
        <f t="shared" ref="Y27:AG27" si="52">SUMIFS(Y29:Y481,$A$29:$A$481,"1.5",$C$29:$C$481,"Г")+SUMIFS(Y29:Y481,$A$29:$A$481,"2.5",$C$29:$C$481,"Г")+SUMIFS(Y29:Y481,$A$29:$A$481,"3.5",$C$29:$C$481,"Г")+SUMIFS(Y29:Y481,$A$29:$A$481,"4.5",$C$29:$C$481,"Г")+SUMIFS(Y29:Y481,$A$29:$A$481,"5.5",$C$29:$C$481,"Г")+SUMIFS(Y29:Y481,$A$29:$A$481,"6.5",$C$29:$C$481,"Г")+SUMIFS(Y29:Y481,$A$29:$A$481,"7.5",$C$29:$C$481,"Г")</f>
        <v>0</v>
      </c>
      <c r="Z27" s="30">
        <f t="shared" si="52"/>
        <v>0</v>
      </c>
      <c r="AA27" s="30">
        <f t="shared" si="52"/>
        <v>0</v>
      </c>
      <c r="AB27" s="30">
        <f t="shared" si="52"/>
        <v>0</v>
      </c>
      <c r="AC27" s="30">
        <f t="shared" si="52"/>
        <v>0</v>
      </c>
      <c r="AD27" s="30">
        <f t="shared" si="52"/>
        <v>0</v>
      </c>
      <c r="AE27" s="30">
        <f t="shared" si="52"/>
        <v>0</v>
      </c>
      <c r="AF27" s="30">
        <f t="shared" si="52"/>
        <v>0</v>
      </c>
      <c r="AG27" s="30">
        <f t="shared" si="52"/>
        <v>0</v>
      </c>
      <c r="AH27" s="28" t="s">
        <v>129</v>
      </c>
      <c r="AI27" s="30">
        <f t="shared" ref="AI27:AQ27" si="53">SUMIFS(AI29:AI481,$A$29:$A$481,"1.5",$C$29:$C$481,"Г")+SUMIFS(AI29:AI481,$A$29:$A$481,"2.5",$C$29:$C$481,"Г")+SUMIFS(AI29:AI481,$A$29:$A$481,"3.5",$C$29:$C$481,"Г")+SUMIFS(AI29:AI481,$A$29:$A$481,"4.5",$C$29:$C$481,"Г")+SUMIFS(AI29:AI481,$A$29:$A$481,"5.5",$C$29:$C$481,"Г")+SUMIFS(AI29:AI481,$A$29:$A$481,"6.5",$C$29:$C$481,"Г")+SUMIFS(AI29:AI481,$A$29:$A$481,"7.5",$C$29:$C$481,"Г")</f>
        <v>0</v>
      </c>
      <c r="AJ27" s="30">
        <f t="shared" si="53"/>
        <v>0</v>
      </c>
      <c r="AK27" s="30">
        <f t="shared" si="53"/>
        <v>0</v>
      </c>
      <c r="AL27" s="30">
        <f t="shared" si="53"/>
        <v>0</v>
      </c>
      <c r="AM27" s="30">
        <f t="shared" si="53"/>
        <v>0</v>
      </c>
      <c r="AN27" s="30">
        <f t="shared" si="53"/>
        <v>0</v>
      </c>
      <c r="AO27" s="30">
        <f t="shared" si="53"/>
        <v>0</v>
      </c>
      <c r="AP27" s="30">
        <f t="shared" si="53"/>
        <v>0</v>
      </c>
      <c r="AQ27" s="30">
        <f t="shared" si="53"/>
        <v>0</v>
      </c>
      <c r="AR27" s="28" t="s">
        <v>129</v>
      </c>
      <c r="AS27" s="30">
        <f t="shared" ref="AS27:BA27" si="54">SUMIFS(AS29:AS481,$A$29:$A$481,"1.5",$C$29:$C$481,"Г")+SUMIFS(AS29:AS481,$A$29:$A$481,"2.5",$C$29:$C$481,"Г")+SUMIFS(AS29:AS481,$A$29:$A$481,"3.5",$C$29:$C$481,"Г")+SUMIFS(AS29:AS481,$A$29:$A$481,"4.5",$C$29:$C$481,"Г")+SUMIFS(AS29:AS481,$A$29:$A$481,"5.5",$C$29:$C$481,"Г")+SUMIFS(AS29:AS481,$A$29:$A$481,"6.5",$C$29:$C$481,"Г")+SUMIFS(AS29:AS481,$A$29:$A$481,"7.5",$C$29:$C$481,"Г")</f>
        <v>0</v>
      </c>
      <c r="AT27" s="30">
        <f t="shared" si="54"/>
        <v>0</v>
      </c>
      <c r="AU27" s="31">
        <f t="shared" si="54"/>
        <v>0</v>
      </c>
      <c r="AV27" s="30">
        <f t="shared" si="54"/>
        <v>0</v>
      </c>
      <c r="AW27" s="30">
        <f t="shared" si="54"/>
        <v>0</v>
      </c>
      <c r="AX27" s="30">
        <f t="shared" si="54"/>
        <v>0</v>
      </c>
      <c r="AY27" s="30">
        <f t="shared" si="54"/>
        <v>0</v>
      </c>
      <c r="AZ27" s="30">
        <f t="shared" si="54"/>
        <v>0</v>
      </c>
      <c r="BA27" s="30">
        <f t="shared" si="54"/>
        <v>0</v>
      </c>
      <c r="BB27" s="28" t="s">
        <v>129</v>
      </c>
      <c r="BC27" s="30">
        <f t="shared" ref="BC27:BK27" si="55">SUMIFS(BC29:BC481,$A$29:$A$481,"1.5",$C$29:$C$481,"Г")+SUMIFS(BC29:BC481,$A$29:$A$481,"2.5",$C$29:$C$481,"Г")+SUMIFS(BC29:BC481,$A$29:$A$481,"3.5",$C$29:$C$481,"Г")+SUMIFS(BC29:BC481,$A$29:$A$481,"4.5",$C$29:$C$481,"Г")+SUMIFS(BC29:BC481,$A$29:$A$481,"5.5",$C$29:$C$481,"Г")+SUMIFS(BC29:BC481,$A$29:$A$481,"6.5",$C$29:$C$481,"Г")+SUMIFS(BC29:BC481,$A$29:$A$481,"7.5",$C$29:$C$481,"Г")</f>
        <v>0</v>
      </c>
      <c r="BD27" s="30">
        <f t="shared" si="55"/>
        <v>0</v>
      </c>
      <c r="BE27" s="30">
        <f t="shared" si="55"/>
        <v>0</v>
      </c>
      <c r="BF27" s="30">
        <f t="shared" si="55"/>
        <v>0</v>
      </c>
      <c r="BG27" s="30">
        <f t="shared" si="55"/>
        <v>0</v>
      </c>
      <c r="BH27" s="30">
        <f t="shared" si="55"/>
        <v>0</v>
      </c>
      <c r="BI27" s="30">
        <f t="shared" si="55"/>
        <v>0</v>
      </c>
      <c r="BJ27" s="30">
        <f t="shared" si="55"/>
        <v>0</v>
      </c>
      <c r="BK27" s="30">
        <f t="shared" si="55"/>
        <v>0</v>
      </c>
      <c r="BL27" s="28" t="s">
        <v>129</v>
      </c>
      <c r="BM27" s="30">
        <f t="shared" ref="BM27:BU27" si="56">SUMIFS(BM29:BM481,$A$29:$A$481,"1.5",$C$29:$C$481,"Г")+SUMIFS(BM29:BM481,$A$29:$A$481,"2.5",$C$29:$C$481,"Г")+SUMIFS(BM29:BM481,$A$29:$A$481,"3.5",$C$29:$C$481,"Г")+SUMIFS(BM29:BM481,$A$29:$A$481,"4.5",$C$29:$C$481,"Г")+SUMIFS(BM29:BM481,$A$29:$A$481,"5.5",$C$29:$C$481,"Г")+SUMIFS(BM29:BM481,$A$29:$A$481,"6.5",$C$29:$C$481,"Г")+SUMIFS(BM29:BM481,$A$29:$A$481,"7.5",$C$29:$C$481,"Г")</f>
        <v>0</v>
      </c>
      <c r="BN27" s="30">
        <f t="shared" si="56"/>
        <v>0</v>
      </c>
      <c r="BO27" s="30">
        <f t="shared" si="56"/>
        <v>0</v>
      </c>
      <c r="BP27" s="30">
        <f t="shared" si="56"/>
        <v>0</v>
      </c>
      <c r="BQ27" s="31">
        <f t="shared" si="56"/>
        <v>0</v>
      </c>
      <c r="BR27" s="30">
        <f t="shared" si="56"/>
        <v>0</v>
      </c>
      <c r="BS27" s="30">
        <f t="shared" si="56"/>
        <v>0</v>
      </c>
      <c r="BT27" s="30">
        <f t="shared" si="56"/>
        <v>0</v>
      </c>
      <c r="BU27" s="30">
        <f t="shared" si="56"/>
        <v>0</v>
      </c>
      <c r="BV27" s="28" t="s">
        <v>129</v>
      </c>
      <c r="BW27" s="30">
        <f t="shared" ref="BW27:CE27" si="57">SUMIFS(BW29:BW481,$A$29:$A$481,"1.5",$C$29:$C$481,"Г")+SUMIFS(BW29:BW481,$A$29:$A$481,"2.5",$C$29:$C$481,"Г")+SUMIFS(BW29:BW481,$A$29:$A$481,"3.5",$C$29:$C$481,"Г")+SUMIFS(BW29:BW481,$A$29:$A$481,"4.5",$C$29:$C$481,"Г")+SUMIFS(BW29:BW481,$A$29:$A$481,"5.5",$C$29:$C$481,"Г")+SUMIFS(BW29:BW481,$A$29:$A$481,"6.5",$C$29:$C$481,"Г")+SUMIFS(BW29:BW481,$A$29:$A$481,"7.5",$C$29:$C$481,"Г")</f>
        <v>0</v>
      </c>
      <c r="BX27" s="30">
        <f t="shared" si="57"/>
        <v>0</v>
      </c>
      <c r="BY27" s="30">
        <f t="shared" si="57"/>
        <v>0</v>
      </c>
      <c r="BZ27" s="30">
        <f t="shared" si="57"/>
        <v>0</v>
      </c>
      <c r="CA27" s="30">
        <f t="shared" si="57"/>
        <v>0</v>
      </c>
      <c r="CB27" s="30">
        <f t="shared" si="57"/>
        <v>0</v>
      </c>
      <c r="CC27" s="30">
        <f t="shared" si="57"/>
        <v>0</v>
      </c>
      <c r="CD27" s="30">
        <f t="shared" si="57"/>
        <v>0</v>
      </c>
      <c r="CE27" s="30">
        <f t="shared" si="57"/>
        <v>0</v>
      </c>
      <c r="CF27" s="28" t="s">
        <v>129</v>
      </c>
      <c r="CG27" s="30">
        <f t="shared" ref="CG27:CO27" si="58">SUMIFS(CG29:CG481,$A$29:$A$481,"1.5",$C$29:$C$481,"Г")+SUMIFS(CG29:CG481,$A$29:$A$481,"2.5",$C$29:$C$481,"Г")+SUMIFS(CG29:CG481,$A$29:$A$481,"3.5",$C$29:$C$481,"Г")+SUMIFS(CG29:CG481,$A$29:$A$481,"4.5",$C$29:$C$481,"Г")+SUMIFS(CG29:CG481,$A$29:$A$481,"5.5",$C$29:$C$481,"Г")+SUMIFS(CG29:CG481,$A$29:$A$481,"6.5",$C$29:$C$481,"Г")+SUMIFS(CG29:CG481,$A$29:$A$481,"7.5",$C$29:$C$481,"Г")</f>
        <v>0</v>
      </c>
      <c r="CH27" s="30">
        <f t="shared" si="58"/>
        <v>0</v>
      </c>
      <c r="CI27" s="30">
        <f t="shared" si="58"/>
        <v>0</v>
      </c>
      <c r="CJ27" s="30">
        <f t="shared" si="58"/>
        <v>0</v>
      </c>
      <c r="CK27" s="31">
        <f t="shared" si="58"/>
        <v>0</v>
      </c>
      <c r="CL27" s="30">
        <f t="shared" si="58"/>
        <v>0</v>
      </c>
      <c r="CM27" s="30">
        <f t="shared" si="58"/>
        <v>0</v>
      </c>
      <c r="CN27" s="30">
        <f t="shared" si="58"/>
        <v>0</v>
      </c>
      <c r="CO27" s="30">
        <f t="shared" si="58"/>
        <v>0</v>
      </c>
      <c r="CP27" s="28" t="s">
        <v>129</v>
      </c>
      <c r="CQ27" s="30">
        <f t="shared" ref="CQ27:CY27" si="59">SUMIFS(CQ29:CQ481,$A$29:$A$481,"1.5",$C$29:$C$481,"Г")+SUMIFS(CQ29:CQ481,$A$29:$A$481,"2.5",$C$29:$C$481,"Г")+SUMIFS(CQ29:CQ481,$A$29:$A$481,"3.5",$C$29:$C$481,"Г")+SUMIFS(CQ29:CQ481,$A$29:$A$481,"4.5",$C$29:$C$481,"Г")+SUMIFS(CQ29:CQ481,$A$29:$A$481,"5.5",$C$29:$C$481,"Г")+SUMIFS(CQ29:CQ481,$A$29:$A$481,"6.5",$C$29:$C$481,"Г")+SUMIFS(CQ29:CQ481,$A$29:$A$481,"7.5",$C$29:$C$481,"Г")</f>
        <v>0</v>
      </c>
      <c r="CR27" s="30">
        <f t="shared" si="59"/>
        <v>0</v>
      </c>
      <c r="CS27" s="30">
        <f t="shared" si="59"/>
        <v>0</v>
      </c>
      <c r="CT27" s="30">
        <f t="shared" si="59"/>
        <v>0</v>
      </c>
      <c r="CU27" s="30">
        <f t="shared" si="59"/>
        <v>0</v>
      </c>
      <c r="CV27" s="30">
        <f t="shared" si="59"/>
        <v>0</v>
      </c>
      <c r="CW27" s="30">
        <f t="shared" si="59"/>
        <v>0</v>
      </c>
      <c r="CX27" s="30">
        <f t="shared" si="59"/>
        <v>0</v>
      </c>
      <c r="CY27" s="30">
        <f t="shared" si="59"/>
        <v>0</v>
      </c>
      <c r="CZ27" s="27" t="s">
        <v>129</v>
      </c>
    </row>
    <row r="28" spans="1:104" x14ac:dyDescent="0.25">
      <c r="A28" s="25" t="s">
        <v>140</v>
      </c>
      <c r="B28" s="26" t="s">
        <v>141</v>
      </c>
      <c r="C28" s="27" t="s">
        <v>128</v>
      </c>
      <c r="D28" s="28" t="s">
        <v>129</v>
      </c>
      <c r="E28" s="30">
        <f t="shared" ref="E28:M28" si="60">SUMIFS(E29:E481,$A$29:$A$481,"1.6",$C$29:$C$481,"Г")+SUMIFS(E29:E481,$A$29:$A$481,"2.6",$C$29:$C$481,"Г")+SUMIFS(E29:E481,$A$29:$A$481,"3.6",$C$29:$C$481,"Г")+SUMIFS(E29:E481,$A$29:$A$481,"4.6",$C$29:$C$481,"Г")+SUMIFS(E29:E481,$A$29:$A$481,"5.6",$C$29:$C$481,"Г")+SUMIFS(E29:E481,$A$29:$A$481,"6.6",$C$29:$C$481,"Г")+SUMIFS(E29:E481,$A$29:$A$481,"7.6",$C$29:$C$481,"Г")</f>
        <v>0</v>
      </c>
      <c r="F28" s="30">
        <f t="shared" si="60"/>
        <v>0</v>
      </c>
      <c r="G28" s="30">
        <f t="shared" si="60"/>
        <v>0</v>
      </c>
      <c r="H28" s="30">
        <f t="shared" si="60"/>
        <v>0</v>
      </c>
      <c r="I28" s="30">
        <f t="shared" si="60"/>
        <v>0</v>
      </c>
      <c r="J28" s="30">
        <f t="shared" si="60"/>
        <v>0</v>
      </c>
      <c r="K28" s="30">
        <f t="shared" si="60"/>
        <v>0</v>
      </c>
      <c r="L28" s="30">
        <f t="shared" si="60"/>
        <v>0</v>
      </c>
      <c r="M28" s="30">
        <f t="shared" si="60"/>
        <v>0</v>
      </c>
      <c r="N28" s="28" t="s">
        <v>129</v>
      </c>
      <c r="O28" s="30">
        <f t="shared" ref="O28:W28" si="61">SUMIFS(O29:O481,$A$29:$A$481,"1.6",$C$29:$C$481,"Г")+SUMIFS(O29:O481,$A$29:$A$481,"2.6",$C$29:$C$481,"Г")+SUMIFS(O29:O481,$A$29:$A$481,"3.6",$C$29:$C$481,"Г")+SUMIFS(O29:O481,$A$29:$A$481,"4.6",$C$29:$C$481,"Г")+SUMIFS(O29:O481,$A$29:$A$481,"5.6",$C$29:$C$481,"Г")+SUMIFS(O29:O481,$A$29:$A$481,"6.6",$C$29:$C$481,"Г")+SUMIFS(O29:O481,$A$29:$A$481,"7.6",$C$29:$C$481,"Г")</f>
        <v>0</v>
      </c>
      <c r="P28" s="30">
        <f t="shared" si="61"/>
        <v>0</v>
      </c>
      <c r="Q28" s="30">
        <f t="shared" si="61"/>
        <v>0</v>
      </c>
      <c r="R28" s="30">
        <f t="shared" si="61"/>
        <v>0</v>
      </c>
      <c r="S28" s="30">
        <f t="shared" si="61"/>
        <v>0</v>
      </c>
      <c r="T28" s="30">
        <f t="shared" si="61"/>
        <v>0</v>
      </c>
      <c r="U28" s="30">
        <f t="shared" si="61"/>
        <v>0</v>
      </c>
      <c r="V28" s="30">
        <f t="shared" si="61"/>
        <v>0</v>
      </c>
      <c r="W28" s="30">
        <f t="shared" si="61"/>
        <v>0</v>
      </c>
      <c r="X28" s="28" t="s">
        <v>129</v>
      </c>
      <c r="Y28" s="30">
        <f t="shared" ref="Y28:AG28" si="62">SUMIFS(Y29:Y481,$A$29:$A$481,"1.6",$C$29:$C$481,"Г")+SUMIFS(Y29:Y481,$A$29:$A$481,"2.6",$C$29:$C$481,"Г")+SUMIFS(Y29:Y481,$A$29:$A$481,"3.6",$C$29:$C$481,"Г")+SUMIFS(Y29:Y481,$A$29:$A$481,"4.6",$C$29:$C$481,"Г")+SUMIFS(Y29:Y481,$A$29:$A$481,"5.6",$C$29:$C$481,"Г")+SUMIFS(Y29:Y481,$A$29:$A$481,"6.6",$C$29:$C$481,"Г")+SUMIFS(Y29:Y481,$A$29:$A$481,"7.6",$C$29:$C$481,"Г")</f>
        <v>0</v>
      </c>
      <c r="Z28" s="30">
        <f t="shared" si="62"/>
        <v>0</v>
      </c>
      <c r="AA28" s="30">
        <f t="shared" si="62"/>
        <v>0</v>
      </c>
      <c r="AB28" s="30">
        <f t="shared" si="62"/>
        <v>0</v>
      </c>
      <c r="AC28" s="30">
        <f t="shared" si="62"/>
        <v>0</v>
      </c>
      <c r="AD28" s="30">
        <f t="shared" si="62"/>
        <v>0</v>
      </c>
      <c r="AE28" s="30">
        <f t="shared" si="62"/>
        <v>0</v>
      </c>
      <c r="AF28" s="30">
        <f t="shared" si="62"/>
        <v>0</v>
      </c>
      <c r="AG28" s="30">
        <f t="shared" si="62"/>
        <v>0</v>
      </c>
      <c r="AH28" s="28" t="s">
        <v>129</v>
      </c>
      <c r="AI28" s="30">
        <f t="shared" ref="AI28:AQ28" si="63">SUMIFS(AI29:AI481,$A$29:$A$481,"1.6",$C$29:$C$481,"Г")+SUMIFS(AI29:AI481,$A$29:$A$481,"2.6",$C$29:$C$481,"Г")+SUMIFS(AI29:AI481,$A$29:$A$481,"3.6",$C$29:$C$481,"Г")+SUMIFS(AI29:AI481,$A$29:$A$481,"4.6",$C$29:$C$481,"Г")+SUMIFS(AI29:AI481,$A$29:$A$481,"5.6",$C$29:$C$481,"Г")+SUMIFS(AI29:AI481,$A$29:$A$481,"6.6",$C$29:$C$481,"Г")+SUMIFS(AI29:AI481,$A$29:$A$481,"7.6",$C$29:$C$481,"Г")</f>
        <v>0</v>
      </c>
      <c r="AJ28" s="30">
        <f t="shared" si="63"/>
        <v>0</v>
      </c>
      <c r="AK28" s="30">
        <f t="shared" si="63"/>
        <v>0</v>
      </c>
      <c r="AL28" s="30">
        <f t="shared" si="63"/>
        <v>0</v>
      </c>
      <c r="AM28" s="30">
        <f t="shared" si="63"/>
        <v>0</v>
      </c>
      <c r="AN28" s="30">
        <f t="shared" si="63"/>
        <v>0</v>
      </c>
      <c r="AO28" s="30">
        <f t="shared" si="63"/>
        <v>0</v>
      </c>
      <c r="AP28" s="30">
        <f t="shared" si="63"/>
        <v>0</v>
      </c>
      <c r="AQ28" s="30">
        <f t="shared" si="63"/>
        <v>0</v>
      </c>
      <c r="AR28" s="28" t="s">
        <v>129</v>
      </c>
      <c r="AS28" s="30">
        <f t="shared" ref="AS28:BA28" si="64">SUMIFS(AS29:AS481,$A$29:$A$481,"1.6",$C$29:$C$481,"Г")+SUMIFS(AS29:AS481,$A$29:$A$481,"2.6",$C$29:$C$481,"Г")+SUMIFS(AS29:AS481,$A$29:$A$481,"3.6",$C$29:$C$481,"Г")+SUMIFS(AS29:AS481,$A$29:$A$481,"4.6",$C$29:$C$481,"Г")+SUMIFS(AS29:AS481,$A$29:$A$481,"5.6",$C$29:$C$481,"Г")+SUMIFS(AS29:AS481,$A$29:$A$481,"6.6",$C$29:$C$481,"Г")+SUMIFS(AS29:AS481,$A$29:$A$481,"7.6",$C$29:$C$481,"Г")</f>
        <v>0</v>
      </c>
      <c r="AT28" s="30">
        <f t="shared" si="64"/>
        <v>0</v>
      </c>
      <c r="AU28" s="31">
        <f t="shared" si="64"/>
        <v>0</v>
      </c>
      <c r="AV28" s="30">
        <f t="shared" si="64"/>
        <v>0</v>
      </c>
      <c r="AW28" s="30">
        <f t="shared" si="64"/>
        <v>0</v>
      </c>
      <c r="AX28" s="30">
        <f t="shared" si="64"/>
        <v>0</v>
      </c>
      <c r="AY28" s="30">
        <f t="shared" si="64"/>
        <v>0</v>
      </c>
      <c r="AZ28" s="30">
        <f t="shared" si="64"/>
        <v>0</v>
      </c>
      <c r="BA28" s="30">
        <f t="shared" si="64"/>
        <v>0</v>
      </c>
      <c r="BB28" s="28" t="s">
        <v>129</v>
      </c>
      <c r="BC28" s="30">
        <f t="shared" ref="BC28:BK28" si="65">SUMIFS(BC29:BC481,$A$29:$A$481,"1.6",$C$29:$C$481,"Г")+SUMIFS(BC29:BC481,$A$29:$A$481,"2.6",$C$29:$C$481,"Г")+SUMIFS(BC29:BC481,$A$29:$A$481,"3.6",$C$29:$C$481,"Г")+SUMIFS(BC29:BC481,$A$29:$A$481,"4.6",$C$29:$C$481,"Г")+SUMIFS(BC29:BC481,$A$29:$A$481,"5.6",$C$29:$C$481,"Г")+SUMIFS(BC29:BC481,$A$29:$A$481,"6.6",$C$29:$C$481,"Г")+SUMIFS(BC29:BC481,$A$29:$A$481,"7.6",$C$29:$C$481,"Г")</f>
        <v>0</v>
      </c>
      <c r="BD28" s="30">
        <f t="shared" si="65"/>
        <v>0</v>
      </c>
      <c r="BE28" s="30">
        <f t="shared" si="65"/>
        <v>0</v>
      </c>
      <c r="BF28" s="30">
        <f t="shared" si="65"/>
        <v>0</v>
      </c>
      <c r="BG28" s="30">
        <f t="shared" si="65"/>
        <v>0</v>
      </c>
      <c r="BH28" s="30">
        <f t="shared" si="65"/>
        <v>0</v>
      </c>
      <c r="BI28" s="30">
        <f t="shared" si="65"/>
        <v>0</v>
      </c>
      <c r="BJ28" s="30">
        <f t="shared" si="65"/>
        <v>0</v>
      </c>
      <c r="BK28" s="30">
        <f t="shared" si="65"/>
        <v>0</v>
      </c>
      <c r="BL28" s="28" t="s">
        <v>129</v>
      </c>
      <c r="BM28" s="30">
        <f t="shared" ref="BM28:BU28" si="66">SUMIFS(BM29:BM481,$A$29:$A$481,"1.6",$C$29:$C$481,"Г")+SUMIFS(BM29:BM481,$A$29:$A$481,"2.6",$C$29:$C$481,"Г")+SUMIFS(BM29:BM481,$A$29:$A$481,"3.6",$C$29:$C$481,"Г")+SUMIFS(BM29:BM481,$A$29:$A$481,"4.6",$C$29:$C$481,"Г")+SUMIFS(BM29:BM481,$A$29:$A$481,"5.6",$C$29:$C$481,"Г")+SUMIFS(BM29:BM481,$A$29:$A$481,"6.6",$C$29:$C$481,"Г")+SUMIFS(BM29:BM481,$A$29:$A$481,"7.6",$C$29:$C$481,"Г")</f>
        <v>0</v>
      </c>
      <c r="BN28" s="30">
        <f t="shared" si="66"/>
        <v>0</v>
      </c>
      <c r="BO28" s="30">
        <f t="shared" si="66"/>
        <v>0</v>
      </c>
      <c r="BP28" s="30">
        <f t="shared" si="66"/>
        <v>0</v>
      </c>
      <c r="BQ28" s="31">
        <f t="shared" si="66"/>
        <v>0</v>
      </c>
      <c r="BR28" s="30">
        <f t="shared" si="66"/>
        <v>0</v>
      </c>
      <c r="BS28" s="30">
        <f t="shared" si="66"/>
        <v>0</v>
      </c>
      <c r="BT28" s="30">
        <f t="shared" si="66"/>
        <v>0</v>
      </c>
      <c r="BU28" s="30">
        <f t="shared" si="66"/>
        <v>0</v>
      </c>
      <c r="BV28" s="28" t="s">
        <v>129</v>
      </c>
      <c r="BW28" s="30">
        <f t="shared" ref="BW28:CE28" si="67">SUMIFS(BW29:BW481,$A$29:$A$481,"1.6",$C$29:$C$481,"Г")+SUMIFS(BW29:BW481,$A$29:$A$481,"2.6",$C$29:$C$481,"Г")+SUMIFS(BW29:BW481,$A$29:$A$481,"3.6",$C$29:$C$481,"Г")+SUMIFS(BW29:BW481,$A$29:$A$481,"4.6",$C$29:$C$481,"Г")+SUMIFS(BW29:BW481,$A$29:$A$481,"5.6",$C$29:$C$481,"Г")+SUMIFS(BW29:BW481,$A$29:$A$481,"6.6",$C$29:$C$481,"Г")+SUMIFS(BW29:BW481,$A$29:$A$481,"7.6",$C$29:$C$481,"Г")</f>
        <v>0</v>
      </c>
      <c r="BX28" s="30">
        <f t="shared" si="67"/>
        <v>0</v>
      </c>
      <c r="BY28" s="30">
        <f t="shared" si="67"/>
        <v>0</v>
      </c>
      <c r="BZ28" s="30">
        <f t="shared" si="67"/>
        <v>0</v>
      </c>
      <c r="CA28" s="30">
        <f t="shared" si="67"/>
        <v>0</v>
      </c>
      <c r="CB28" s="30">
        <f t="shared" si="67"/>
        <v>0</v>
      </c>
      <c r="CC28" s="30">
        <f t="shared" si="67"/>
        <v>0</v>
      </c>
      <c r="CD28" s="30">
        <f t="shared" si="67"/>
        <v>0</v>
      </c>
      <c r="CE28" s="30">
        <f t="shared" si="67"/>
        <v>0</v>
      </c>
      <c r="CF28" s="28" t="s">
        <v>129</v>
      </c>
      <c r="CG28" s="30">
        <f t="shared" ref="CG28:CO28" si="68">SUMIFS(CG29:CG481,$A$29:$A$481,"1.6",$C$29:$C$481,"Г")+SUMIFS(CG29:CG481,$A$29:$A$481,"2.6",$C$29:$C$481,"Г")+SUMIFS(CG29:CG481,$A$29:$A$481,"3.6",$C$29:$C$481,"Г")+SUMIFS(CG29:CG481,$A$29:$A$481,"4.6",$C$29:$C$481,"Г")+SUMIFS(CG29:CG481,$A$29:$A$481,"5.6",$C$29:$C$481,"Г")+SUMIFS(CG29:CG481,$A$29:$A$481,"6.6",$C$29:$C$481,"Г")+SUMIFS(CG29:CG481,$A$29:$A$481,"7.6",$C$29:$C$481,"Г")</f>
        <v>0</v>
      </c>
      <c r="CH28" s="30">
        <f t="shared" si="68"/>
        <v>0</v>
      </c>
      <c r="CI28" s="30">
        <f t="shared" si="68"/>
        <v>0</v>
      </c>
      <c r="CJ28" s="30">
        <f t="shared" si="68"/>
        <v>0</v>
      </c>
      <c r="CK28" s="31">
        <f t="shared" si="68"/>
        <v>0</v>
      </c>
      <c r="CL28" s="30">
        <f t="shared" si="68"/>
        <v>0</v>
      </c>
      <c r="CM28" s="30">
        <f t="shared" si="68"/>
        <v>0</v>
      </c>
      <c r="CN28" s="30">
        <f t="shared" si="68"/>
        <v>0</v>
      </c>
      <c r="CO28" s="30">
        <f t="shared" si="68"/>
        <v>0</v>
      </c>
      <c r="CP28" s="28" t="s">
        <v>129</v>
      </c>
      <c r="CQ28" s="30">
        <f t="shared" ref="CQ28:CY28" si="69">SUMIFS(CQ29:CQ481,$A$29:$A$481,"1.6",$C$29:$C$481,"Г")+SUMIFS(CQ29:CQ481,$A$29:$A$481,"2.6",$C$29:$C$481,"Г")+SUMIFS(CQ29:CQ481,$A$29:$A$481,"3.6",$C$29:$C$481,"Г")+SUMIFS(CQ29:CQ481,$A$29:$A$481,"4.6",$C$29:$C$481,"Г")+SUMIFS(CQ29:CQ481,$A$29:$A$481,"5.6",$C$29:$C$481,"Г")+SUMIFS(CQ29:CQ481,$A$29:$A$481,"6.6",$C$29:$C$481,"Г")+SUMIFS(CQ29:CQ481,$A$29:$A$481,"7.6",$C$29:$C$481,"Г")</f>
        <v>0</v>
      </c>
      <c r="CR28" s="30">
        <f t="shared" si="69"/>
        <v>0</v>
      </c>
      <c r="CS28" s="30">
        <f t="shared" si="69"/>
        <v>0</v>
      </c>
      <c r="CT28" s="30">
        <f t="shared" si="69"/>
        <v>0</v>
      </c>
      <c r="CU28" s="30">
        <f t="shared" si="69"/>
        <v>0</v>
      </c>
      <c r="CV28" s="30">
        <f t="shared" si="69"/>
        <v>0</v>
      </c>
      <c r="CW28" s="30">
        <f t="shared" si="69"/>
        <v>0</v>
      </c>
      <c r="CX28" s="30">
        <f t="shared" si="69"/>
        <v>0</v>
      </c>
      <c r="CY28" s="30">
        <f t="shared" si="69"/>
        <v>0</v>
      </c>
      <c r="CZ28" s="27" t="s">
        <v>129</v>
      </c>
    </row>
    <row r="29" spans="1:104" ht="30" customHeight="1" x14ac:dyDescent="0.25">
      <c r="A29" s="25" t="s">
        <v>142</v>
      </c>
      <c r="B29" s="32" t="s">
        <v>143</v>
      </c>
      <c r="C29" s="28" t="s">
        <v>128</v>
      </c>
      <c r="D29" s="33" t="s">
        <v>129</v>
      </c>
      <c r="E29" s="33">
        <f t="shared" ref="E29:M29" si="70">SUM(E30,E53,E80,E83,E84,E85)</f>
        <v>0</v>
      </c>
      <c r="F29" s="33">
        <f t="shared" si="70"/>
        <v>0</v>
      </c>
      <c r="G29" s="33">
        <f t="shared" si="70"/>
        <v>0</v>
      </c>
      <c r="H29" s="33">
        <f t="shared" si="70"/>
        <v>0</v>
      </c>
      <c r="I29" s="33">
        <f t="shared" si="70"/>
        <v>0</v>
      </c>
      <c r="J29" s="33">
        <f t="shared" si="70"/>
        <v>0</v>
      </c>
      <c r="K29" s="33">
        <f t="shared" si="70"/>
        <v>0</v>
      </c>
      <c r="L29" s="33">
        <f t="shared" si="70"/>
        <v>0</v>
      </c>
      <c r="M29" s="33">
        <f t="shared" si="70"/>
        <v>0</v>
      </c>
      <c r="N29" s="33" t="s">
        <v>129</v>
      </c>
      <c r="O29" s="33">
        <f t="shared" ref="O29:W29" si="71">SUM(O30,O53,O80,O83,O84,O85)</f>
        <v>0</v>
      </c>
      <c r="P29" s="33">
        <f t="shared" si="71"/>
        <v>0</v>
      </c>
      <c r="Q29" s="33">
        <f t="shared" si="71"/>
        <v>0</v>
      </c>
      <c r="R29" s="33">
        <f t="shared" si="71"/>
        <v>0</v>
      </c>
      <c r="S29" s="33">
        <f t="shared" si="71"/>
        <v>0</v>
      </c>
      <c r="T29" s="33">
        <f t="shared" si="71"/>
        <v>0</v>
      </c>
      <c r="U29" s="33">
        <f t="shared" si="71"/>
        <v>0</v>
      </c>
      <c r="V29" s="33">
        <f t="shared" si="71"/>
        <v>0</v>
      </c>
      <c r="W29" s="33">
        <f t="shared" si="71"/>
        <v>0</v>
      </c>
      <c r="X29" s="33" t="s">
        <v>129</v>
      </c>
      <c r="Y29" s="33">
        <f t="shared" ref="Y29:AG29" si="72">SUM(Y30,Y53,Y80,Y83,Y84,Y85)</f>
        <v>0</v>
      </c>
      <c r="Z29" s="33">
        <f t="shared" si="72"/>
        <v>0</v>
      </c>
      <c r="AA29" s="33">
        <f t="shared" si="72"/>
        <v>0</v>
      </c>
      <c r="AB29" s="33">
        <f t="shared" si="72"/>
        <v>0</v>
      </c>
      <c r="AC29" s="33">
        <f t="shared" si="72"/>
        <v>0</v>
      </c>
      <c r="AD29" s="33">
        <f t="shared" si="72"/>
        <v>0</v>
      </c>
      <c r="AE29" s="33">
        <f t="shared" si="72"/>
        <v>0</v>
      </c>
      <c r="AF29" s="33">
        <f t="shared" si="72"/>
        <v>0</v>
      </c>
      <c r="AG29" s="33">
        <f t="shared" si="72"/>
        <v>0</v>
      </c>
      <c r="AH29" s="33" t="s">
        <v>129</v>
      </c>
      <c r="AI29" s="33">
        <f t="shared" ref="AI29:AQ29" si="73">SUM(AI30,AI53,AI80,AI83,AI84,AI85)</f>
        <v>0</v>
      </c>
      <c r="AJ29" s="33">
        <f t="shared" si="73"/>
        <v>0</v>
      </c>
      <c r="AK29" s="33">
        <f t="shared" si="73"/>
        <v>0</v>
      </c>
      <c r="AL29" s="33">
        <f t="shared" si="73"/>
        <v>0</v>
      </c>
      <c r="AM29" s="33">
        <f t="shared" si="73"/>
        <v>0</v>
      </c>
      <c r="AN29" s="33">
        <f t="shared" si="73"/>
        <v>0</v>
      </c>
      <c r="AO29" s="33">
        <f t="shared" si="73"/>
        <v>0</v>
      </c>
      <c r="AP29" s="33">
        <f t="shared" si="73"/>
        <v>0</v>
      </c>
      <c r="AQ29" s="33">
        <f t="shared" si="73"/>
        <v>0</v>
      </c>
      <c r="AR29" s="33" t="s">
        <v>129</v>
      </c>
      <c r="AS29" s="33">
        <f t="shared" ref="AS29:BA29" si="74">SUM(AS30,AS53,AS80,AS83,AS84,AS85)</f>
        <v>0</v>
      </c>
      <c r="AT29" s="33">
        <f t="shared" si="74"/>
        <v>0</v>
      </c>
      <c r="AU29" s="34">
        <f t="shared" si="74"/>
        <v>0</v>
      </c>
      <c r="AV29" s="33">
        <f t="shared" si="74"/>
        <v>0</v>
      </c>
      <c r="AW29" s="33">
        <f t="shared" si="74"/>
        <v>0</v>
      </c>
      <c r="AX29" s="33">
        <f t="shared" si="74"/>
        <v>0</v>
      </c>
      <c r="AY29" s="33">
        <f t="shared" si="74"/>
        <v>0</v>
      </c>
      <c r="AZ29" s="33">
        <f t="shared" si="74"/>
        <v>0</v>
      </c>
      <c r="BA29" s="33">
        <f t="shared" si="74"/>
        <v>0</v>
      </c>
      <c r="BB29" s="33" t="s">
        <v>129</v>
      </c>
      <c r="BC29" s="33">
        <f t="shared" ref="BC29:BK29" si="75">SUM(BC30,BC53,BC80,BC83,BC84,BC85)</f>
        <v>0</v>
      </c>
      <c r="BD29" s="33">
        <f t="shared" si="75"/>
        <v>0</v>
      </c>
      <c r="BE29" s="33">
        <f t="shared" si="75"/>
        <v>0</v>
      </c>
      <c r="BF29" s="33">
        <f t="shared" si="75"/>
        <v>0</v>
      </c>
      <c r="BG29" s="33">
        <f t="shared" si="75"/>
        <v>0</v>
      </c>
      <c r="BH29" s="33">
        <f t="shared" si="75"/>
        <v>0</v>
      </c>
      <c r="BI29" s="33">
        <f t="shared" si="75"/>
        <v>0</v>
      </c>
      <c r="BJ29" s="33">
        <f t="shared" si="75"/>
        <v>0</v>
      </c>
      <c r="BK29" s="33">
        <f t="shared" si="75"/>
        <v>0</v>
      </c>
      <c r="BL29" s="33" t="s">
        <v>129</v>
      </c>
      <c r="BM29" s="33">
        <f t="shared" ref="BM29:BU29" si="76">SUM(BM30,BM53,BM80,BM83,BM84,BM85)</f>
        <v>0</v>
      </c>
      <c r="BN29" s="33">
        <f t="shared" si="76"/>
        <v>0</v>
      </c>
      <c r="BO29" s="33">
        <f t="shared" si="76"/>
        <v>0.24</v>
      </c>
      <c r="BP29" s="33">
        <f t="shared" si="76"/>
        <v>0</v>
      </c>
      <c r="BQ29" s="34">
        <f t="shared" si="76"/>
        <v>7</v>
      </c>
      <c r="BR29" s="33">
        <f t="shared" si="76"/>
        <v>0</v>
      </c>
      <c r="BS29" s="33">
        <f t="shared" si="76"/>
        <v>0</v>
      </c>
      <c r="BT29" s="33">
        <f t="shared" si="76"/>
        <v>0</v>
      </c>
      <c r="BU29" s="33">
        <f t="shared" si="76"/>
        <v>0</v>
      </c>
      <c r="BV29" s="33" t="s">
        <v>129</v>
      </c>
      <c r="BW29" s="33">
        <f t="shared" ref="BW29:CE29" si="77">SUM(BW30,BW53,BW80,BW83,BW84,BW85)</f>
        <v>0</v>
      </c>
      <c r="BX29" s="33">
        <f t="shared" si="77"/>
        <v>0</v>
      </c>
      <c r="BY29" s="33">
        <f t="shared" si="77"/>
        <v>0</v>
      </c>
      <c r="BZ29" s="33">
        <f t="shared" si="77"/>
        <v>0</v>
      </c>
      <c r="CA29" s="33">
        <f t="shared" si="77"/>
        <v>0</v>
      </c>
      <c r="CB29" s="33">
        <f t="shared" si="77"/>
        <v>0</v>
      </c>
      <c r="CC29" s="33">
        <f t="shared" si="77"/>
        <v>0</v>
      </c>
      <c r="CD29" s="33">
        <f t="shared" si="77"/>
        <v>0</v>
      </c>
      <c r="CE29" s="33">
        <f t="shared" si="77"/>
        <v>0</v>
      </c>
      <c r="CF29" s="33" t="s">
        <v>129</v>
      </c>
      <c r="CG29" s="33">
        <f t="shared" ref="CG29:CO29" si="78">SUM(CG30,CG53,CG80,CG83,CG84,CG85)</f>
        <v>0</v>
      </c>
      <c r="CH29" s="33">
        <f t="shared" si="78"/>
        <v>0</v>
      </c>
      <c r="CI29" s="33">
        <f t="shared" si="78"/>
        <v>0.24</v>
      </c>
      <c r="CJ29" s="33">
        <f t="shared" si="78"/>
        <v>0</v>
      </c>
      <c r="CK29" s="34">
        <f t="shared" si="78"/>
        <v>7</v>
      </c>
      <c r="CL29" s="33">
        <f t="shared" si="78"/>
        <v>0</v>
      </c>
      <c r="CM29" s="33">
        <f t="shared" si="78"/>
        <v>0</v>
      </c>
      <c r="CN29" s="33">
        <f t="shared" si="78"/>
        <v>0</v>
      </c>
      <c r="CO29" s="33">
        <f t="shared" si="78"/>
        <v>0</v>
      </c>
      <c r="CP29" s="33" t="s">
        <v>129</v>
      </c>
      <c r="CQ29" s="33">
        <f t="shared" ref="CQ29:CY29" si="79">SUM(CQ30,CQ53,CQ80,CQ83,CQ84,CQ85)</f>
        <v>0</v>
      </c>
      <c r="CR29" s="33">
        <f t="shared" si="79"/>
        <v>0</v>
      </c>
      <c r="CS29" s="33">
        <f t="shared" si="79"/>
        <v>0</v>
      </c>
      <c r="CT29" s="33">
        <f t="shared" si="79"/>
        <v>0</v>
      </c>
      <c r="CU29" s="33">
        <f t="shared" si="79"/>
        <v>0</v>
      </c>
      <c r="CV29" s="33">
        <f t="shared" si="79"/>
        <v>0</v>
      </c>
      <c r="CW29" s="33">
        <f t="shared" si="79"/>
        <v>0</v>
      </c>
      <c r="CX29" s="33">
        <f t="shared" si="79"/>
        <v>0</v>
      </c>
      <c r="CY29" s="33">
        <f t="shared" si="79"/>
        <v>0</v>
      </c>
      <c r="CZ29" s="35" t="s">
        <v>129</v>
      </c>
    </row>
    <row r="30" spans="1:104" ht="31.5" x14ac:dyDescent="0.25">
      <c r="A30" s="25" t="s">
        <v>144</v>
      </c>
      <c r="B30" s="32" t="s">
        <v>145</v>
      </c>
      <c r="C30" s="28" t="s">
        <v>128</v>
      </c>
      <c r="D30" s="33" t="s">
        <v>129</v>
      </c>
      <c r="E30" s="33">
        <f t="shared" ref="E30:M30" si="80">E31+E48</f>
        <v>0</v>
      </c>
      <c r="F30" s="33">
        <f t="shared" si="80"/>
        <v>0</v>
      </c>
      <c r="G30" s="33">
        <f t="shared" si="80"/>
        <v>0</v>
      </c>
      <c r="H30" s="33">
        <f t="shared" si="80"/>
        <v>0</v>
      </c>
      <c r="I30" s="33">
        <f t="shared" si="80"/>
        <v>0</v>
      </c>
      <c r="J30" s="33">
        <f t="shared" si="80"/>
        <v>0</v>
      </c>
      <c r="K30" s="33">
        <f t="shared" si="80"/>
        <v>0</v>
      </c>
      <c r="L30" s="33">
        <f t="shared" si="80"/>
        <v>0</v>
      </c>
      <c r="M30" s="33">
        <f t="shared" si="80"/>
        <v>0</v>
      </c>
      <c r="N30" s="33" t="s">
        <v>129</v>
      </c>
      <c r="O30" s="33">
        <f t="shared" ref="O30:W30" si="81">O31+O48</f>
        <v>0</v>
      </c>
      <c r="P30" s="33">
        <f t="shared" si="81"/>
        <v>0</v>
      </c>
      <c r="Q30" s="33">
        <f t="shared" si="81"/>
        <v>0</v>
      </c>
      <c r="R30" s="33">
        <f t="shared" si="81"/>
        <v>0</v>
      </c>
      <c r="S30" s="33">
        <f t="shared" si="81"/>
        <v>0</v>
      </c>
      <c r="T30" s="33">
        <f t="shared" si="81"/>
        <v>0</v>
      </c>
      <c r="U30" s="33">
        <f t="shared" si="81"/>
        <v>0</v>
      </c>
      <c r="V30" s="33">
        <f t="shared" si="81"/>
        <v>0</v>
      </c>
      <c r="W30" s="33">
        <f t="shared" si="81"/>
        <v>0</v>
      </c>
      <c r="X30" s="33" t="s">
        <v>129</v>
      </c>
      <c r="Y30" s="33">
        <f t="shared" ref="Y30:AG30" si="82">Y31+Y48</f>
        <v>0</v>
      </c>
      <c r="Z30" s="33">
        <f t="shared" si="82"/>
        <v>0</v>
      </c>
      <c r="AA30" s="33">
        <f t="shared" si="82"/>
        <v>0</v>
      </c>
      <c r="AB30" s="33">
        <f t="shared" si="82"/>
        <v>0</v>
      </c>
      <c r="AC30" s="33">
        <f t="shared" si="82"/>
        <v>0</v>
      </c>
      <c r="AD30" s="33">
        <f t="shared" si="82"/>
        <v>0</v>
      </c>
      <c r="AE30" s="33">
        <f t="shared" si="82"/>
        <v>0</v>
      </c>
      <c r="AF30" s="33">
        <f t="shared" si="82"/>
        <v>0</v>
      </c>
      <c r="AG30" s="33">
        <f t="shared" si="82"/>
        <v>0</v>
      </c>
      <c r="AH30" s="33" t="s">
        <v>129</v>
      </c>
      <c r="AI30" s="33">
        <f t="shared" ref="AI30:AQ30" si="83">AI31+AI48</f>
        <v>0</v>
      </c>
      <c r="AJ30" s="33">
        <f t="shared" si="83"/>
        <v>0</v>
      </c>
      <c r="AK30" s="33">
        <f t="shared" si="83"/>
        <v>0</v>
      </c>
      <c r="AL30" s="33">
        <f t="shared" si="83"/>
        <v>0</v>
      </c>
      <c r="AM30" s="33">
        <f t="shared" si="83"/>
        <v>0</v>
      </c>
      <c r="AN30" s="33">
        <f t="shared" si="83"/>
        <v>0</v>
      </c>
      <c r="AO30" s="33">
        <f t="shared" si="83"/>
        <v>0</v>
      </c>
      <c r="AP30" s="33">
        <f t="shared" si="83"/>
        <v>0</v>
      </c>
      <c r="AQ30" s="33">
        <f t="shared" si="83"/>
        <v>0</v>
      </c>
      <c r="AR30" s="33" t="s">
        <v>129</v>
      </c>
      <c r="AS30" s="33">
        <f t="shared" ref="AS30:BA30" si="84">AS31+AS48</f>
        <v>0</v>
      </c>
      <c r="AT30" s="33">
        <f t="shared" si="84"/>
        <v>0</v>
      </c>
      <c r="AU30" s="34">
        <f t="shared" si="84"/>
        <v>0</v>
      </c>
      <c r="AV30" s="33">
        <f t="shared" si="84"/>
        <v>0</v>
      </c>
      <c r="AW30" s="33">
        <f t="shared" si="84"/>
        <v>0</v>
      </c>
      <c r="AX30" s="33">
        <f t="shared" si="84"/>
        <v>0</v>
      </c>
      <c r="AY30" s="33">
        <f t="shared" si="84"/>
        <v>0</v>
      </c>
      <c r="AZ30" s="33">
        <f t="shared" si="84"/>
        <v>0</v>
      </c>
      <c r="BA30" s="33">
        <f t="shared" si="84"/>
        <v>0</v>
      </c>
      <c r="BB30" s="33" t="s">
        <v>129</v>
      </c>
      <c r="BC30" s="33">
        <f t="shared" ref="BC30:BK30" si="85">BC31+BC48</f>
        <v>0</v>
      </c>
      <c r="BD30" s="33">
        <f t="shared" si="85"/>
        <v>0</v>
      </c>
      <c r="BE30" s="33">
        <f t="shared" si="85"/>
        <v>0</v>
      </c>
      <c r="BF30" s="33">
        <f t="shared" si="85"/>
        <v>0</v>
      </c>
      <c r="BG30" s="33">
        <f t="shared" si="85"/>
        <v>0</v>
      </c>
      <c r="BH30" s="33">
        <f t="shared" si="85"/>
        <v>0</v>
      </c>
      <c r="BI30" s="33">
        <f t="shared" si="85"/>
        <v>0</v>
      </c>
      <c r="BJ30" s="33">
        <f t="shared" si="85"/>
        <v>0</v>
      </c>
      <c r="BK30" s="33">
        <f t="shared" si="85"/>
        <v>0</v>
      </c>
      <c r="BL30" s="33" t="s">
        <v>129</v>
      </c>
      <c r="BM30" s="33">
        <f t="shared" ref="BM30:BU30" si="86">BM31+BM48</f>
        <v>0</v>
      </c>
      <c r="BN30" s="33">
        <f t="shared" si="86"/>
        <v>0</v>
      </c>
      <c r="BO30" s="33">
        <f t="shared" si="86"/>
        <v>0</v>
      </c>
      <c r="BP30" s="33">
        <f t="shared" si="86"/>
        <v>0</v>
      </c>
      <c r="BQ30" s="34">
        <f t="shared" si="86"/>
        <v>0</v>
      </c>
      <c r="BR30" s="33">
        <f t="shared" si="86"/>
        <v>0</v>
      </c>
      <c r="BS30" s="33">
        <f t="shared" si="86"/>
        <v>0</v>
      </c>
      <c r="BT30" s="33">
        <f t="shared" si="86"/>
        <v>0</v>
      </c>
      <c r="BU30" s="33">
        <f t="shared" si="86"/>
        <v>0</v>
      </c>
      <c r="BV30" s="33" t="s">
        <v>129</v>
      </c>
      <c r="BW30" s="33">
        <f t="shared" ref="BW30:CE30" si="87">BW31+BW48</f>
        <v>0</v>
      </c>
      <c r="BX30" s="33">
        <f t="shared" si="87"/>
        <v>0</v>
      </c>
      <c r="BY30" s="33">
        <f t="shared" si="87"/>
        <v>0</v>
      </c>
      <c r="BZ30" s="33">
        <f t="shared" si="87"/>
        <v>0</v>
      </c>
      <c r="CA30" s="33">
        <f t="shared" si="87"/>
        <v>0</v>
      </c>
      <c r="CB30" s="33">
        <f t="shared" si="87"/>
        <v>0</v>
      </c>
      <c r="CC30" s="33">
        <f t="shared" si="87"/>
        <v>0</v>
      </c>
      <c r="CD30" s="33">
        <f t="shared" si="87"/>
        <v>0</v>
      </c>
      <c r="CE30" s="33">
        <f t="shared" si="87"/>
        <v>0</v>
      </c>
      <c r="CF30" s="33" t="s">
        <v>129</v>
      </c>
      <c r="CG30" s="33">
        <f t="shared" ref="CG30:CO30" si="88">CG31+CG48</f>
        <v>0</v>
      </c>
      <c r="CH30" s="33">
        <f t="shared" si="88"/>
        <v>0</v>
      </c>
      <c r="CI30" s="33">
        <f t="shared" si="88"/>
        <v>0</v>
      </c>
      <c r="CJ30" s="33">
        <f t="shared" si="88"/>
        <v>0</v>
      </c>
      <c r="CK30" s="34">
        <f t="shared" si="88"/>
        <v>0</v>
      </c>
      <c r="CL30" s="33">
        <f t="shared" si="88"/>
        <v>0</v>
      </c>
      <c r="CM30" s="33">
        <f t="shared" si="88"/>
        <v>0</v>
      </c>
      <c r="CN30" s="33">
        <f t="shared" si="88"/>
        <v>0</v>
      </c>
      <c r="CO30" s="33">
        <f t="shared" si="88"/>
        <v>0</v>
      </c>
      <c r="CP30" s="33" t="s">
        <v>129</v>
      </c>
      <c r="CQ30" s="33">
        <f t="shared" ref="CQ30:CY30" si="89">CQ31+CQ48</f>
        <v>0</v>
      </c>
      <c r="CR30" s="33">
        <f t="shared" si="89"/>
        <v>0</v>
      </c>
      <c r="CS30" s="33">
        <f t="shared" si="89"/>
        <v>0</v>
      </c>
      <c r="CT30" s="33">
        <f t="shared" si="89"/>
        <v>0</v>
      </c>
      <c r="CU30" s="33">
        <f t="shared" si="89"/>
        <v>0</v>
      </c>
      <c r="CV30" s="33">
        <f t="shared" si="89"/>
        <v>0</v>
      </c>
      <c r="CW30" s="33">
        <f t="shared" si="89"/>
        <v>0</v>
      </c>
      <c r="CX30" s="33">
        <f t="shared" si="89"/>
        <v>0</v>
      </c>
      <c r="CY30" s="33">
        <f t="shared" si="89"/>
        <v>0</v>
      </c>
      <c r="CZ30" s="35" t="s">
        <v>129</v>
      </c>
    </row>
    <row r="31" spans="1:104" ht="47.25" x14ac:dyDescent="0.25">
      <c r="A31" s="25" t="s">
        <v>146</v>
      </c>
      <c r="B31" s="32" t="s">
        <v>147</v>
      </c>
      <c r="C31" s="28" t="s">
        <v>128</v>
      </c>
      <c r="D31" s="33" t="s">
        <v>129</v>
      </c>
      <c r="E31" s="33">
        <f t="shared" ref="E31:M31" si="90">E32+E33+E34</f>
        <v>0</v>
      </c>
      <c r="F31" s="33">
        <f t="shared" si="90"/>
        <v>0</v>
      </c>
      <c r="G31" s="33">
        <f t="shared" si="90"/>
        <v>0</v>
      </c>
      <c r="H31" s="33">
        <f t="shared" si="90"/>
        <v>0</v>
      </c>
      <c r="I31" s="33">
        <f t="shared" si="90"/>
        <v>0</v>
      </c>
      <c r="J31" s="33">
        <f t="shared" si="90"/>
        <v>0</v>
      </c>
      <c r="K31" s="33">
        <f t="shared" si="90"/>
        <v>0</v>
      </c>
      <c r="L31" s="33">
        <f t="shared" si="90"/>
        <v>0</v>
      </c>
      <c r="M31" s="33">
        <f t="shared" si="90"/>
        <v>0</v>
      </c>
      <c r="N31" s="33" t="s">
        <v>129</v>
      </c>
      <c r="O31" s="33">
        <f t="shared" ref="O31:W31" si="91">O32+O33+O34</f>
        <v>0</v>
      </c>
      <c r="P31" s="33">
        <f t="shared" si="91"/>
        <v>0</v>
      </c>
      <c r="Q31" s="33">
        <f t="shared" si="91"/>
        <v>0</v>
      </c>
      <c r="R31" s="33">
        <f t="shared" si="91"/>
        <v>0</v>
      </c>
      <c r="S31" s="33">
        <f t="shared" si="91"/>
        <v>0</v>
      </c>
      <c r="T31" s="33">
        <f t="shared" si="91"/>
        <v>0</v>
      </c>
      <c r="U31" s="33">
        <f t="shared" si="91"/>
        <v>0</v>
      </c>
      <c r="V31" s="33">
        <f t="shared" si="91"/>
        <v>0</v>
      </c>
      <c r="W31" s="33">
        <f t="shared" si="91"/>
        <v>0</v>
      </c>
      <c r="X31" s="33" t="s">
        <v>129</v>
      </c>
      <c r="Y31" s="33">
        <f t="shared" ref="Y31:AG31" si="92">Y32+Y33+Y34</f>
        <v>0</v>
      </c>
      <c r="Z31" s="33">
        <f t="shared" si="92"/>
        <v>0</v>
      </c>
      <c r="AA31" s="33">
        <f t="shared" si="92"/>
        <v>0</v>
      </c>
      <c r="AB31" s="33">
        <f t="shared" si="92"/>
        <v>0</v>
      </c>
      <c r="AC31" s="33">
        <f t="shared" si="92"/>
        <v>0</v>
      </c>
      <c r="AD31" s="33">
        <f t="shared" si="92"/>
        <v>0</v>
      </c>
      <c r="AE31" s="33">
        <f t="shared" si="92"/>
        <v>0</v>
      </c>
      <c r="AF31" s="33">
        <f t="shared" si="92"/>
        <v>0</v>
      </c>
      <c r="AG31" s="33">
        <f t="shared" si="92"/>
        <v>0</v>
      </c>
      <c r="AH31" s="33" t="s">
        <v>129</v>
      </c>
      <c r="AI31" s="33">
        <f t="shared" ref="AI31:AQ31" si="93">AI32+AI33+AI34</f>
        <v>0</v>
      </c>
      <c r="AJ31" s="33">
        <f t="shared" si="93"/>
        <v>0</v>
      </c>
      <c r="AK31" s="33">
        <f t="shared" si="93"/>
        <v>0</v>
      </c>
      <c r="AL31" s="33">
        <f t="shared" si="93"/>
        <v>0</v>
      </c>
      <c r="AM31" s="33">
        <f t="shared" si="93"/>
        <v>0</v>
      </c>
      <c r="AN31" s="33">
        <f t="shared" si="93"/>
        <v>0</v>
      </c>
      <c r="AO31" s="33">
        <f t="shared" si="93"/>
        <v>0</v>
      </c>
      <c r="AP31" s="33">
        <f t="shared" si="93"/>
        <v>0</v>
      </c>
      <c r="AQ31" s="33">
        <f t="shared" si="93"/>
        <v>0</v>
      </c>
      <c r="AR31" s="33" t="s">
        <v>129</v>
      </c>
      <c r="AS31" s="33">
        <f t="shared" ref="AS31:BA31" si="94">AS32+AS33+AS34</f>
        <v>0</v>
      </c>
      <c r="AT31" s="33">
        <f t="shared" si="94"/>
        <v>0</v>
      </c>
      <c r="AU31" s="34">
        <f t="shared" si="94"/>
        <v>0</v>
      </c>
      <c r="AV31" s="33">
        <f t="shared" si="94"/>
        <v>0</v>
      </c>
      <c r="AW31" s="33">
        <f t="shared" si="94"/>
        <v>0</v>
      </c>
      <c r="AX31" s="33">
        <f t="shared" si="94"/>
        <v>0</v>
      </c>
      <c r="AY31" s="33">
        <f t="shared" si="94"/>
        <v>0</v>
      </c>
      <c r="AZ31" s="33">
        <f t="shared" si="94"/>
        <v>0</v>
      </c>
      <c r="BA31" s="33">
        <f t="shared" si="94"/>
        <v>0</v>
      </c>
      <c r="BB31" s="33" t="s">
        <v>129</v>
      </c>
      <c r="BC31" s="33">
        <f t="shared" ref="BC31:BK31" si="95">BC32+BC33+BC34</f>
        <v>0</v>
      </c>
      <c r="BD31" s="33">
        <f t="shared" si="95"/>
        <v>0</v>
      </c>
      <c r="BE31" s="33">
        <f t="shared" si="95"/>
        <v>0</v>
      </c>
      <c r="BF31" s="33">
        <f t="shared" si="95"/>
        <v>0</v>
      </c>
      <c r="BG31" s="33">
        <f t="shared" si="95"/>
        <v>0</v>
      </c>
      <c r="BH31" s="33">
        <f t="shared" si="95"/>
        <v>0</v>
      </c>
      <c r="BI31" s="33">
        <f t="shared" si="95"/>
        <v>0</v>
      </c>
      <c r="BJ31" s="33">
        <f t="shared" si="95"/>
        <v>0</v>
      </c>
      <c r="BK31" s="33">
        <f t="shared" si="95"/>
        <v>0</v>
      </c>
      <c r="BL31" s="33" t="s">
        <v>129</v>
      </c>
      <c r="BM31" s="33">
        <f t="shared" ref="BM31:BU31" si="96">BM32+BM33+BM34</f>
        <v>0</v>
      </c>
      <c r="BN31" s="33">
        <f t="shared" si="96"/>
        <v>0</v>
      </c>
      <c r="BO31" s="33">
        <f t="shared" si="96"/>
        <v>0</v>
      </c>
      <c r="BP31" s="33">
        <f t="shared" si="96"/>
        <v>0</v>
      </c>
      <c r="BQ31" s="34">
        <f t="shared" si="96"/>
        <v>0</v>
      </c>
      <c r="BR31" s="33">
        <f t="shared" si="96"/>
        <v>0</v>
      </c>
      <c r="BS31" s="33">
        <f t="shared" si="96"/>
        <v>0</v>
      </c>
      <c r="BT31" s="33">
        <f t="shared" si="96"/>
        <v>0</v>
      </c>
      <c r="BU31" s="33">
        <f t="shared" si="96"/>
        <v>0</v>
      </c>
      <c r="BV31" s="33" t="s">
        <v>129</v>
      </c>
      <c r="BW31" s="33">
        <f t="shared" ref="BW31:CE31" si="97">BW32+BW33+BW34</f>
        <v>0</v>
      </c>
      <c r="BX31" s="33">
        <f t="shared" si="97"/>
        <v>0</v>
      </c>
      <c r="BY31" s="33">
        <f t="shared" si="97"/>
        <v>0</v>
      </c>
      <c r="BZ31" s="33">
        <f t="shared" si="97"/>
        <v>0</v>
      </c>
      <c r="CA31" s="33">
        <f t="shared" si="97"/>
        <v>0</v>
      </c>
      <c r="CB31" s="33">
        <f t="shared" si="97"/>
        <v>0</v>
      </c>
      <c r="CC31" s="33">
        <f t="shared" si="97"/>
        <v>0</v>
      </c>
      <c r="CD31" s="33">
        <f t="shared" si="97"/>
        <v>0</v>
      </c>
      <c r="CE31" s="33">
        <f t="shared" si="97"/>
        <v>0</v>
      </c>
      <c r="CF31" s="33" t="s">
        <v>129</v>
      </c>
      <c r="CG31" s="33">
        <f t="shared" ref="CG31:CO31" si="98">CG32+CG33+CG34</f>
        <v>0</v>
      </c>
      <c r="CH31" s="33">
        <f t="shared" si="98"/>
        <v>0</v>
      </c>
      <c r="CI31" s="33">
        <f t="shared" si="98"/>
        <v>0</v>
      </c>
      <c r="CJ31" s="33">
        <f t="shared" si="98"/>
        <v>0</v>
      </c>
      <c r="CK31" s="34">
        <f t="shared" si="98"/>
        <v>0</v>
      </c>
      <c r="CL31" s="33">
        <f t="shared" si="98"/>
        <v>0</v>
      </c>
      <c r="CM31" s="33">
        <f t="shared" si="98"/>
        <v>0</v>
      </c>
      <c r="CN31" s="33">
        <f t="shared" si="98"/>
        <v>0</v>
      </c>
      <c r="CO31" s="33">
        <f t="shared" si="98"/>
        <v>0</v>
      </c>
      <c r="CP31" s="33" t="s">
        <v>129</v>
      </c>
      <c r="CQ31" s="33">
        <f t="shared" ref="CQ31:CY31" si="99">CQ32+CQ33+CQ34</f>
        <v>0</v>
      </c>
      <c r="CR31" s="33">
        <f t="shared" si="99"/>
        <v>0</v>
      </c>
      <c r="CS31" s="33">
        <f t="shared" si="99"/>
        <v>0</v>
      </c>
      <c r="CT31" s="33">
        <f t="shared" si="99"/>
        <v>0</v>
      </c>
      <c r="CU31" s="33">
        <f t="shared" si="99"/>
        <v>0</v>
      </c>
      <c r="CV31" s="33">
        <f t="shared" si="99"/>
        <v>0</v>
      </c>
      <c r="CW31" s="33">
        <f t="shared" si="99"/>
        <v>0</v>
      </c>
      <c r="CX31" s="33">
        <f t="shared" si="99"/>
        <v>0</v>
      </c>
      <c r="CY31" s="33">
        <f t="shared" si="99"/>
        <v>0</v>
      </c>
      <c r="CZ31" s="35" t="s">
        <v>129</v>
      </c>
    </row>
    <row r="32" spans="1:104" ht="63" x14ac:dyDescent="0.25">
      <c r="A32" s="25" t="s">
        <v>148</v>
      </c>
      <c r="B32" s="32" t="s">
        <v>149</v>
      </c>
      <c r="C32" s="28" t="s">
        <v>128</v>
      </c>
      <c r="D32" s="33" t="s">
        <v>129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 t="s">
        <v>129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 t="s">
        <v>129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 t="s">
        <v>129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 t="s">
        <v>129</v>
      </c>
      <c r="AS32" s="33">
        <v>0</v>
      </c>
      <c r="AT32" s="33">
        <v>0</v>
      </c>
      <c r="AU32" s="34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0</v>
      </c>
      <c r="BA32" s="33">
        <v>0</v>
      </c>
      <c r="BB32" s="33" t="s">
        <v>129</v>
      </c>
      <c r="BC32" s="33">
        <v>0</v>
      </c>
      <c r="BD32" s="33">
        <v>0</v>
      </c>
      <c r="BE32" s="33">
        <v>0</v>
      </c>
      <c r="BF32" s="33">
        <v>0</v>
      </c>
      <c r="BG32" s="33">
        <v>0</v>
      </c>
      <c r="BH32" s="33">
        <v>0</v>
      </c>
      <c r="BI32" s="33">
        <v>0</v>
      </c>
      <c r="BJ32" s="33">
        <v>0</v>
      </c>
      <c r="BK32" s="33">
        <v>0</v>
      </c>
      <c r="BL32" s="33" t="s">
        <v>129</v>
      </c>
      <c r="BM32" s="33">
        <v>0</v>
      </c>
      <c r="BN32" s="33">
        <v>0</v>
      </c>
      <c r="BO32" s="33">
        <v>0</v>
      </c>
      <c r="BP32" s="33">
        <v>0</v>
      </c>
      <c r="BQ32" s="34">
        <v>0</v>
      </c>
      <c r="BR32" s="33">
        <v>0</v>
      </c>
      <c r="BS32" s="33">
        <v>0</v>
      </c>
      <c r="BT32" s="33">
        <v>0</v>
      </c>
      <c r="BU32" s="33">
        <v>0</v>
      </c>
      <c r="BV32" s="33" t="s">
        <v>129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 t="s">
        <v>129</v>
      </c>
      <c r="CG32" s="33">
        <v>0</v>
      </c>
      <c r="CH32" s="33">
        <v>0</v>
      </c>
      <c r="CI32" s="33">
        <v>0</v>
      </c>
      <c r="CJ32" s="33">
        <v>0</v>
      </c>
      <c r="CK32" s="34">
        <v>0</v>
      </c>
      <c r="CL32" s="33">
        <v>0</v>
      </c>
      <c r="CM32" s="33">
        <v>0</v>
      </c>
      <c r="CN32" s="33">
        <v>0</v>
      </c>
      <c r="CO32" s="33">
        <v>0</v>
      </c>
      <c r="CP32" s="33" t="s">
        <v>129</v>
      </c>
      <c r="CQ32" s="33">
        <v>0</v>
      </c>
      <c r="CR32" s="33">
        <v>0</v>
      </c>
      <c r="CS32" s="33">
        <v>0</v>
      </c>
      <c r="CT32" s="33">
        <v>0</v>
      </c>
      <c r="CU32" s="33">
        <v>0</v>
      </c>
      <c r="CV32" s="33">
        <v>0</v>
      </c>
      <c r="CW32" s="33">
        <v>0</v>
      </c>
      <c r="CX32" s="33">
        <v>0</v>
      </c>
      <c r="CY32" s="33">
        <v>0</v>
      </c>
      <c r="CZ32" s="27" t="s">
        <v>129</v>
      </c>
    </row>
    <row r="33" spans="1:104" ht="63" x14ac:dyDescent="0.25">
      <c r="A33" s="25" t="s">
        <v>150</v>
      </c>
      <c r="B33" s="32" t="s">
        <v>151</v>
      </c>
      <c r="C33" s="36" t="s">
        <v>128</v>
      </c>
      <c r="D33" s="33" t="s">
        <v>129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 t="s">
        <v>129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 t="s">
        <v>129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 t="s">
        <v>129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 t="s">
        <v>129</v>
      </c>
      <c r="AS33" s="33">
        <v>0</v>
      </c>
      <c r="AT33" s="33">
        <v>0</v>
      </c>
      <c r="AU33" s="34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 t="s">
        <v>129</v>
      </c>
      <c r="BC33" s="33">
        <v>0</v>
      </c>
      <c r="BD33" s="33">
        <v>0</v>
      </c>
      <c r="BE33" s="33">
        <v>0</v>
      </c>
      <c r="BF33" s="33">
        <v>0</v>
      </c>
      <c r="BG33" s="33">
        <v>0</v>
      </c>
      <c r="BH33" s="33">
        <v>0</v>
      </c>
      <c r="BI33" s="33">
        <v>0</v>
      </c>
      <c r="BJ33" s="33">
        <v>0</v>
      </c>
      <c r="BK33" s="33">
        <v>0</v>
      </c>
      <c r="BL33" s="33" t="s">
        <v>129</v>
      </c>
      <c r="BM33" s="33">
        <v>0</v>
      </c>
      <c r="BN33" s="33">
        <v>0</v>
      </c>
      <c r="BO33" s="33">
        <v>0</v>
      </c>
      <c r="BP33" s="33">
        <v>0</v>
      </c>
      <c r="BQ33" s="34">
        <v>0</v>
      </c>
      <c r="BR33" s="33">
        <v>0</v>
      </c>
      <c r="BS33" s="33">
        <v>0</v>
      </c>
      <c r="BT33" s="33">
        <v>0</v>
      </c>
      <c r="BU33" s="33">
        <v>0</v>
      </c>
      <c r="BV33" s="33" t="s">
        <v>129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  <c r="CC33" s="33">
        <v>0</v>
      </c>
      <c r="CD33" s="33">
        <v>0</v>
      </c>
      <c r="CE33" s="33">
        <v>0</v>
      </c>
      <c r="CF33" s="33" t="s">
        <v>129</v>
      </c>
      <c r="CG33" s="33">
        <v>0</v>
      </c>
      <c r="CH33" s="33">
        <v>0</v>
      </c>
      <c r="CI33" s="33">
        <v>0</v>
      </c>
      <c r="CJ33" s="33">
        <v>0</v>
      </c>
      <c r="CK33" s="34">
        <v>0</v>
      </c>
      <c r="CL33" s="33">
        <v>0</v>
      </c>
      <c r="CM33" s="33">
        <v>0</v>
      </c>
      <c r="CN33" s="33">
        <v>0</v>
      </c>
      <c r="CO33" s="33">
        <v>0</v>
      </c>
      <c r="CP33" s="33" t="s">
        <v>129</v>
      </c>
      <c r="CQ33" s="33">
        <v>0</v>
      </c>
      <c r="CR33" s="33">
        <v>0</v>
      </c>
      <c r="CS33" s="33">
        <v>0</v>
      </c>
      <c r="CT33" s="33">
        <v>0</v>
      </c>
      <c r="CU33" s="33">
        <v>0</v>
      </c>
      <c r="CV33" s="33">
        <v>0</v>
      </c>
      <c r="CW33" s="33">
        <v>0</v>
      </c>
      <c r="CX33" s="33">
        <v>0</v>
      </c>
      <c r="CY33" s="33">
        <v>0</v>
      </c>
      <c r="CZ33" s="27" t="s">
        <v>129</v>
      </c>
    </row>
    <row r="34" spans="1:104" ht="63" x14ac:dyDescent="0.25">
      <c r="A34" s="25" t="s">
        <v>152</v>
      </c>
      <c r="B34" s="32" t="s">
        <v>153</v>
      </c>
      <c r="C34" s="36" t="s">
        <v>128</v>
      </c>
      <c r="D34" s="33" t="s">
        <v>129</v>
      </c>
      <c r="E34" s="33">
        <f t="shared" ref="E34:M34" si="100">SUM(E35)</f>
        <v>0</v>
      </c>
      <c r="F34" s="33">
        <f t="shared" si="100"/>
        <v>0</v>
      </c>
      <c r="G34" s="33">
        <f t="shared" si="100"/>
        <v>0</v>
      </c>
      <c r="H34" s="33">
        <f t="shared" si="100"/>
        <v>0</v>
      </c>
      <c r="I34" s="33">
        <f t="shared" si="100"/>
        <v>0</v>
      </c>
      <c r="J34" s="33">
        <f t="shared" si="100"/>
        <v>0</v>
      </c>
      <c r="K34" s="33">
        <f t="shared" si="100"/>
        <v>0</v>
      </c>
      <c r="L34" s="33">
        <f t="shared" si="100"/>
        <v>0</v>
      </c>
      <c r="M34" s="33">
        <f t="shared" si="100"/>
        <v>0</v>
      </c>
      <c r="N34" s="33" t="s">
        <v>129</v>
      </c>
      <c r="O34" s="33">
        <f t="shared" ref="O34:W34" si="101">SUM(O35)</f>
        <v>0</v>
      </c>
      <c r="P34" s="33">
        <f t="shared" si="101"/>
        <v>0</v>
      </c>
      <c r="Q34" s="33">
        <f t="shared" si="101"/>
        <v>0</v>
      </c>
      <c r="R34" s="33">
        <f t="shared" si="101"/>
        <v>0</v>
      </c>
      <c r="S34" s="33">
        <f t="shared" si="101"/>
        <v>0</v>
      </c>
      <c r="T34" s="33">
        <f t="shared" si="101"/>
        <v>0</v>
      </c>
      <c r="U34" s="33">
        <f t="shared" si="101"/>
        <v>0</v>
      </c>
      <c r="V34" s="33">
        <f t="shared" si="101"/>
        <v>0</v>
      </c>
      <c r="W34" s="33">
        <f t="shared" si="101"/>
        <v>0</v>
      </c>
      <c r="X34" s="33" t="s">
        <v>129</v>
      </c>
      <c r="Y34" s="33">
        <f t="shared" ref="Y34:AG34" si="102">SUM(Y35)</f>
        <v>0</v>
      </c>
      <c r="Z34" s="33">
        <f t="shared" si="102"/>
        <v>0</v>
      </c>
      <c r="AA34" s="33">
        <f t="shared" si="102"/>
        <v>0</v>
      </c>
      <c r="AB34" s="33">
        <f t="shared" si="102"/>
        <v>0</v>
      </c>
      <c r="AC34" s="33">
        <f t="shared" si="102"/>
        <v>0</v>
      </c>
      <c r="AD34" s="33">
        <f t="shared" si="102"/>
        <v>0</v>
      </c>
      <c r="AE34" s="33">
        <f t="shared" si="102"/>
        <v>0</v>
      </c>
      <c r="AF34" s="33">
        <f t="shared" si="102"/>
        <v>0</v>
      </c>
      <c r="AG34" s="33">
        <f t="shared" si="102"/>
        <v>0</v>
      </c>
      <c r="AH34" s="33" t="s">
        <v>129</v>
      </c>
      <c r="AI34" s="33">
        <f t="shared" ref="AI34:AQ34" si="103">SUM(AI35)</f>
        <v>0</v>
      </c>
      <c r="AJ34" s="33">
        <f t="shared" si="103"/>
        <v>0</v>
      </c>
      <c r="AK34" s="33">
        <f t="shared" si="103"/>
        <v>0</v>
      </c>
      <c r="AL34" s="33">
        <f t="shared" si="103"/>
        <v>0</v>
      </c>
      <c r="AM34" s="33">
        <f t="shared" si="103"/>
        <v>0</v>
      </c>
      <c r="AN34" s="33">
        <f t="shared" si="103"/>
        <v>0</v>
      </c>
      <c r="AO34" s="33">
        <f t="shared" si="103"/>
        <v>0</v>
      </c>
      <c r="AP34" s="33">
        <f t="shared" si="103"/>
        <v>0</v>
      </c>
      <c r="AQ34" s="33">
        <f t="shared" si="103"/>
        <v>0</v>
      </c>
      <c r="AR34" s="33" t="s">
        <v>129</v>
      </c>
      <c r="AS34" s="33">
        <f t="shared" ref="AS34:BA34" si="104">SUM(AS35)</f>
        <v>0</v>
      </c>
      <c r="AT34" s="33">
        <f t="shared" si="104"/>
        <v>0</v>
      </c>
      <c r="AU34" s="34">
        <f t="shared" si="104"/>
        <v>0</v>
      </c>
      <c r="AV34" s="33">
        <f t="shared" si="104"/>
        <v>0</v>
      </c>
      <c r="AW34" s="33">
        <f t="shared" si="104"/>
        <v>0</v>
      </c>
      <c r="AX34" s="33">
        <f t="shared" si="104"/>
        <v>0</v>
      </c>
      <c r="AY34" s="33">
        <f t="shared" si="104"/>
        <v>0</v>
      </c>
      <c r="AZ34" s="33">
        <f t="shared" si="104"/>
        <v>0</v>
      </c>
      <c r="BA34" s="33">
        <f t="shared" si="104"/>
        <v>0</v>
      </c>
      <c r="BB34" s="33" t="s">
        <v>129</v>
      </c>
      <c r="BC34" s="33">
        <f t="shared" ref="BC34:BK34" si="105">SUM(BC35)</f>
        <v>0</v>
      </c>
      <c r="BD34" s="33">
        <f t="shared" si="105"/>
        <v>0</v>
      </c>
      <c r="BE34" s="33">
        <f t="shared" si="105"/>
        <v>0</v>
      </c>
      <c r="BF34" s="33">
        <f t="shared" si="105"/>
        <v>0</v>
      </c>
      <c r="BG34" s="33">
        <f t="shared" si="105"/>
        <v>0</v>
      </c>
      <c r="BH34" s="33">
        <f t="shared" si="105"/>
        <v>0</v>
      </c>
      <c r="BI34" s="33">
        <f t="shared" si="105"/>
        <v>0</v>
      </c>
      <c r="BJ34" s="33">
        <f t="shared" si="105"/>
        <v>0</v>
      </c>
      <c r="BK34" s="33">
        <f t="shared" si="105"/>
        <v>0</v>
      </c>
      <c r="BL34" s="33" t="s">
        <v>129</v>
      </c>
      <c r="BM34" s="33">
        <f t="shared" ref="BM34:BU34" si="106">SUM(BM35)</f>
        <v>0</v>
      </c>
      <c r="BN34" s="33">
        <f t="shared" si="106"/>
        <v>0</v>
      </c>
      <c r="BO34" s="33">
        <f t="shared" si="106"/>
        <v>0</v>
      </c>
      <c r="BP34" s="33">
        <f t="shared" si="106"/>
        <v>0</v>
      </c>
      <c r="BQ34" s="34">
        <f t="shared" si="106"/>
        <v>0</v>
      </c>
      <c r="BR34" s="33">
        <f t="shared" si="106"/>
        <v>0</v>
      </c>
      <c r="BS34" s="33">
        <f t="shared" si="106"/>
        <v>0</v>
      </c>
      <c r="BT34" s="33">
        <f t="shared" si="106"/>
        <v>0</v>
      </c>
      <c r="BU34" s="33">
        <f t="shared" si="106"/>
        <v>0</v>
      </c>
      <c r="BV34" s="33" t="s">
        <v>129</v>
      </c>
      <c r="BW34" s="33">
        <f t="shared" ref="BW34:CE34" si="107">SUM(BW35)</f>
        <v>0</v>
      </c>
      <c r="BX34" s="33">
        <f t="shared" si="107"/>
        <v>0</v>
      </c>
      <c r="BY34" s="33">
        <f t="shared" si="107"/>
        <v>0</v>
      </c>
      <c r="BZ34" s="33">
        <f t="shared" si="107"/>
        <v>0</v>
      </c>
      <c r="CA34" s="33">
        <f t="shared" si="107"/>
        <v>0</v>
      </c>
      <c r="CB34" s="33">
        <f t="shared" si="107"/>
        <v>0</v>
      </c>
      <c r="CC34" s="33">
        <f t="shared" si="107"/>
        <v>0</v>
      </c>
      <c r="CD34" s="33">
        <f t="shared" si="107"/>
        <v>0</v>
      </c>
      <c r="CE34" s="33">
        <f t="shared" si="107"/>
        <v>0</v>
      </c>
      <c r="CF34" s="33" t="s">
        <v>129</v>
      </c>
      <c r="CG34" s="33">
        <f t="shared" ref="CG34:CO34" si="108">SUM(CG35)</f>
        <v>0</v>
      </c>
      <c r="CH34" s="33">
        <f t="shared" si="108"/>
        <v>0</v>
      </c>
      <c r="CI34" s="33">
        <f t="shared" si="108"/>
        <v>0</v>
      </c>
      <c r="CJ34" s="33">
        <f t="shared" si="108"/>
        <v>0</v>
      </c>
      <c r="CK34" s="34">
        <f t="shared" si="108"/>
        <v>0</v>
      </c>
      <c r="CL34" s="33">
        <f t="shared" si="108"/>
        <v>0</v>
      </c>
      <c r="CM34" s="33">
        <f t="shared" si="108"/>
        <v>0</v>
      </c>
      <c r="CN34" s="33">
        <f t="shared" si="108"/>
        <v>0</v>
      </c>
      <c r="CO34" s="33">
        <f t="shared" si="108"/>
        <v>0</v>
      </c>
      <c r="CP34" s="33" t="s">
        <v>129</v>
      </c>
      <c r="CQ34" s="33">
        <f t="shared" ref="CQ34:CY34" si="109">SUM(CQ35)</f>
        <v>0</v>
      </c>
      <c r="CR34" s="33">
        <f t="shared" si="109"/>
        <v>0</v>
      </c>
      <c r="CS34" s="33">
        <f t="shared" si="109"/>
        <v>0</v>
      </c>
      <c r="CT34" s="33">
        <f t="shared" si="109"/>
        <v>0</v>
      </c>
      <c r="CU34" s="33">
        <f t="shared" si="109"/>
        <v>0</v>
      </c>
      <c r="CV34" s="33">
        <f t="shared" si="109"/>
        <v>0</v>
      </c>
      <c r="CW34" s="33">
        <f t="shared" si="109"/>
        <v>0</v>
      </c>
      <c r="CX34" s="33">
        <f t="shared" si="109"/>
        <v>0</v>
      </c>
      <c r="CY34" s="33">
        <f t="shared" si="109"/>
        <v>0</v>
      </c>
      <c r="CZ34" s="35" t="s">
        <v>129</v>
      </c>
    </row>
    <row r="35" spans="1:104" x14ac:dyDescent="0.25">
      <c r="A35" s="37"/>
      <c r="B35" s="38"/>
      <c r="C35" s="39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1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1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1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2"/>
    </row>
    <row r="36" spans="1:104" ht="47.25" x14ac:dyDescent="0.25">
      <c r="A36" s="25" t="s">
        <v>154</v>
      </c>
      <c r="B36" s="32" t="s">
        <v>155</v>
      </c>
      <c r="C36" s="36" t="s">
        <v>128</v>
      </c>
      <c r="D36" s="33" t="s">
        <v>129</v>
      </c>
      <c r="E36" s="33" t="s">
        <v>129</v>
      </c>
      <c r="F36" s="33" t="s">
        <v>129</v>
      </c>
      <c r="G36" s="33" t="s">
        <v>129</v>
      </c>
      <c r="H36" s="33" t="s">
        <v>129</v>
      </c>
      <c r="I36" s="33" t="s">
        <v>129</v>
      </c>
      <c r="J36" s="33" t="s">
        <v>129</v>
      </c>
      <c r="K36" s="33" t="s">
        <v>129</v>
      </c>
      <c r="L36" s="33" t="s">
        <v>129</v>
      </c>
      <c r="M36" s="33" t="s">
        <v>129</v>
      </c>
      <c r="N36" s="33" t="s">
        <v>129</v>
      </c>
      <c r="O36" s="33" t="s">
        <v>129</v>
      </c>
      <c r="P36" s="33" t="s">
        <v>129</v>
      </c>
      <c r="Q36" s="33" t="s">
        <v>129</v>
      </c>
      <c r="R36" s="33" t="s">
        <v>129</v>
      </c>
      <c r="S36" s="33" t="s">
        <v>129</v>
      </c>
      <c r="T36" s="33" t="s">
        <v>129</v>
      </c>
      <c r="U36" s="33" t="s">
        <v>129</v>
      </c>
      <c r="V36" s="33" t="s">
        <v>129</v>
      </c>
      <c r="W36" s="33" t="s">
        <v>129</v>
      </c>
      <c r="X36" s="33" t="s">
        <v>129</v>
      </c>
      <c r="Y36" s="33" t="s">
        <v>129</v>
      </c>
      <c r="Z36" s="33" t="s">
        <v>129</v>
      </c>
      <c r="AA36" s="33" t="s">
        <v>129</v>
      </c>
      <c r="AB36" s="33" t="s">
        <v>129</v>
      </c>
      <c r="AC36" s="33" t="s">
        <v>129</v>
      </c>
      <c r="AD36" s="33" t="s">
        <v>129</v>
      </c>
      <c r="AE36" s="33" t="s">
        <v>129</v>
      </c>
      <c r="AF36" s="33" t="s">
        <v>129</v>
      </c>
      <c r="AG36" s="33" t="s">
        <v>129</v>
      </c>
      <c r="AH36" s="33" t="s">
        <v>129</v>
      </c>
      <c r="AI36" s="33" t="s">
        <v>129</v>
      </c>
      <c r="AJ36" s="33" t="s">
        <v>129</v>
      </c>
      <c r="AK36" s="33" t="s">
        <v>129</v>
      </c>
      <c r="AL36" s="33" t="s">
        <v>129</v>
      </c>
      <c r="AM36" s="33" t="s">
        <v>129</v>
      </c>
      <c r="AN36" s="33" t="s">
        <v>129</v>
      </c>
      <c r="AO36" s="33" t="s">
        <v>129</v>
      </c>
      <c r="AP36" s="33" t="s">
        <v>129</v>
      </c>
      <c r="AQ36" s="33" t="s">
        <v>129</v>
      </c>
      <c r="AR36" s="33" t="s">
        <v>129</v>
      </c>
      <c r="AS36" s="33" t="s">
        <v>129</v>
      </c>
      <c r="AT36" s="33" t="s">
        <v>129</v>
      </c>
      <c r="AU36" s="34" t="s">
        <v>129</v>
      </c>
      <c r="AV36" s="33" t="s">
        <v>129</v>
      </c>
      <c r="AW36" s="33" t="s">
        <v>129</v>
      </c>
      <c r="AX36" s="33" t="s">
        <v>129</v>
      </c>
      <c r="AY36" s="33" t="s">
        <v>129</v>
      </c>
      <c r="AZ36" s="33" t="s">
        <v>129</v>
      </c>
      <c r="BA36" s="33" t="s">
        <v>129</v>
      </c>
      <c r="BB36" s="33" t="s">
        <v>129</v>
      </c>
      <c r="BC36" s="33" t="s">
        <v>129</v>
      </c>
      <c r="BD36" s="33" t="s">
        <v>129</v>
      </c>
      <c r="BE36" s="33" t="s">
        <v>129</v>
      </c>
      <c r="BF36" s="33" t="s">
        <v>129</v>
      </c>
      <c r="BG36" s="33" t="s">
        <v>129</v>
      </c>
      <c r="BH36" s="33" t="s">
        <v>129</v>
      </c>
      <c r="BI36" s="33" t="s">
        <v>129</v>
      </c>
      <c r="BJ36" s="33" t="s">
        <v>129</v>
      </c>
      <c r="BK36" s="33" t="s">
        <v>129</v>
      </c>
      <c r="BL36" s="33" t="s">
        <v>129</v>
      </c>
      <c r="BM36" s="33" t="s">
        <v>129</v>
      </c>
      <c r="BN36" s="33" t="s">
        <v>129</v>
      </c>
      <c r="BO36" s="33" t="s">
        <v>129</v>
      </c>
      <c r="BP36" s="33" t="s">
        <v>129</v>
      </c>
      <c r="BQ36" s="34" t="s">
        <v>129</v>
      </c>
      <c r="BR36" s="33" t="s">
        <v>129</v>
      </c>
      <c r="BS36" s="33" t="s">
        <v>129</v>
      </c>
      <c r="BT36" s="33" t="s">
        <v>129</v>
      </c>
      <c r="BU36" s="33" t="s">
        <v>129</v>
      </c>
      <c r="BV36" s="33" t="s">
        <v>129</v>
      </c>
      <c r="BW36" s="33" t="s">
        <v>129</v>
      </c>
      <c r="BX36" s="33" t="s">
        <v>129</v>
      </c>
      <c r="BY36" s="33" t="s">
        <v>129</v>
      </c>
      <c r="BZ36" s="33" t="s">
        <v>129</v>
      </c>
      <c r="CA36" s="33" t="s">
        <v>129</v>
      </c>
      <c r="CB36" s="33" t="s">
        <v>129</v>
      </c>
      <c r="CC36" s="33" t="s">
        <v>129</v>
      </c>
      <c r="CD36" s="33" t="s">
        <v>129</v>
      </c>
      <c r="CE36" s="33" t="s">
        <v>129</v>
      </c>
      <c r="CF36" s="33" t="s">
        <v>129</v>
      </c>
      <c r="CG36" s="33" t="s">
        <v>129</v>
      </c>
      <c r="CH36" s="33" t="s">
        <v>129</v>
      </c>
      <c r="CI36" s="33" t="s">
        <v>129</v>
      </c>
      <c r="CJ36" s="33" t="s">
        <v>129</v>
      </c>
      <c r="CK36" s="34" t="s">
        <v>129</v>
      </c>
      <c r="CL36" s="33" t="s">
        <v>129</v>
      </c>
      <c r="CM36" s="33" t="s">
        <v>129</v>
      </c>
      <c r="CN36" s="33" t="s">
        <v>129</v>
      </c>
      <c r="CO36" s="33" t="s">
        <v>129</v>
      </c>
      <c r="CP36" s="33" t="s">
        <v>129</v>
      </c>
      <c r="CQ36" s="33" t="s">
        <v>129</v>
      </c>
      <c r="CR36" s="33" t="s">
        <v>129</v>
      </c>
      <c r="CS36" s="33" t="s">
        <v>129</v>
      </c>
      <c r="CT36" s="33" t="s">
        <v>129</v>
      </c>
      <c r="CU36" s="33" t="s">
        <v>129</v>
      </c>
      <c r="CV36" s="33" t="s">
        <v>129</v>
      </c>
      <c r="CW36" s="33" t="s">
        <v>129</v>
      </c>
      <c r="CX36" s="33" t="s">
        <v>129</v>
      </c>
      <c r="CY36" s="33" t="s">
        <v>129</v>
      </c>
      <c r="CZ36" s="35" t="s">
        <v>129</v>
      </c>
    </row>
    <row r="37" spans="1:104" ht="78.75" x14ac:dyDescent="0.25">
      <c r="A37" s="25" t="s">
        <v>156</v>
      </c>
      <c r="B37" s="32" t="s">
        <v>157</v>
      </c>
      <c r="C37" s="32" t="s">
        <v>128</v>
      </c>
      <c r="D37" s="33" t="s">
        <v>129</v>
      </c>
      <c r="E37" s="33" t="s">
        <v>129</v>
      </c>
      <c r="F37" s="33" t="s">
        <v>129</v>
      </c>
      <c r="G37" s="33" t="s">
        <v>129</v>
      </c>
      <c r="H37" s="33" t="s">
        <v>129</v>
      </c>
      <c r="I37" s="33" t="s">
        <v>129</v>
      </c>
      <c r="J37" s="33" t="s">
        <v>129</v>
      </c>
      <c r="K37" s="33" t="s">
        <v>129</v>
      </c>
      <c r="L37" s="33" t="s">
        <v>129</v>
      </c>
      <c r="M37" s="33" t="s">
        <v>129</v>
      </c>
      <c r="N37" s="33" t="s">
        <v>129</v>
      </c>
      <c r="O37" s="33" t="s">
        <v>129</v>
      </c>
      <c r="P37" s="33" t="s">
        <v>129</v>
      </c>
      <c r="Q37" s="33" t="s">
        <v>129</v>
      </c>
      <c r="R37" s="33" t="s">
        <v>129</v>
      </c>
      <c r="S37" s="33" t="s">
        <v>129</v>
      </c>
      <c r="T37" s="33" t="s">
        <v>129</v>
      </c>
      <c r="U37" s="33" t="s">
        <v>129</v>
      </c>
      <c r="V37" s="33" t="s">
        <v>129</v>
      </c>
      <c r="W37" s="33" t="s">
        <v>129</v>
      </c>
      <c r="X37" s="33" t="s">
        <v>129</v>
      </c>
      <c r="Y37" s="33" t="s">
        <v>129</v>
      </c>
      <c r="Z37" s="33" t="s">
        <v>129</v>
      </c>
      <c r="AA37" s="33" t="s">
        <v>129</v>
      </c>
      <c r="AB37" s="33" t="s">
        <v>129</v>
      </c>
      <c r="AC37" s="33" t="s">
        <v>129</v>
      </c>
      <c r="AD37" s="33" t="s">
        <v>129</v>
      </c>
      <c r="AE37" s="33" t="s">
        <v>129</v>
      </c>
      <c r="AF37" s="33" t="s">
        <v>129</v>
      </c>
      <c r="AG37" s="33" t="s">
        <v>129</v>
      </c>
      <c r="AH37" s="33" t="s">
        <v>129</v>
      </c>
      <c r="AI37" s="33" t="s">
        <v>129</v>
      </c>
      <c r="AJ37" s="33" t="s">
        <v>129</v>
      </c>
      <c r="AK37" s="33" t="s">
        <v>129</v>
      </c>
      <c r="AL37" s="33" t="s">
        <v>129</v>
      </c>
      <c r="AM37" s="33" t="s">
        <v>129</v>
      </c>
      <c r="AN37" s="33" t="s">
        <v>129</v>
      </c>
      <c r="AO37" s="33" t="s">
        <v>129</v>
      </c>
      <c r="AP37" s="33" t="s">
        <v>129</v>
      </c>
      <c r="AQ37" s="33" t="s">
        <v>129</v>
      </c>
      <c r="AR37" s="33" t="s">
        <v>129</v>
      </c>
      <c r="AS37" s="33" t="s">
        <v>129</v>
      </c>
      <c r="AT37" s="33" t="s">
        <v>129</v>
      </c>
      <c r="AU37" s="34" t="s">
        <v>129</v>
      </c>
      <c r="AV37" s="33" t="s">
        <v>129</v>
      </c>
      <c r="AW37" s="33" t="s">
        <v>129</v>
      </c>
      <c r="AX37" s="33" t="s">
        <v>129</v>
      </c>
      <c r="AY37" s="33" t="s">
        <v>129</v>
      </c>
      <c r="AZ37" s="33" t="s">
        <v>129</v>
      </c>
      <c r="BA37" s="33" t="s">
        <v>129</v>
      </c>
      <c r="BB37" s="33" t="s">
        <v>129</v>
      </c>
      <c r="BC37" s="33" t="s">
        <v>129</v>
      </c>
      <c r="BD37" s="33" t="s">
        <v>129</v>
      </c>
      <c r="BE37" s="33" t="s">
        <v>129</v>
      </c>
      <c r="BF37" s="33" t="s">
        <v>129</v>
      </c>
      <c r="BG37" s="33" t="s">
        <v>129</v>
      </c>
      <c r="BH37" s="33" t="s">
        <v>129</v>
      </c>
      <c r="BI37" s="33" t="s">
        <v>129</v>
      </c>
      <c r="BJ37" s="33" t="s">
        <v>129</v>
      </c>
      <c r="BK37" s="33" t="s">
        <v>129</v>
      </c>
      <c r="BL37" s="33" t="s">
        <v>129</v>
      </c>
      <c r="BM37" s="33" t="s">
        <v>129</v>
      </c>
      <c r="BN37" s="33" t="s">
        <v>129</v>
      </c>
      <c r="BO37" s="33" t="s">
        <v>129</v>
      </c>
      <c r="BP37" s="33" t="s">
        <v>129</v>
      </c>
      <c r="BQ37" s="34" t="s">
        <v>129</v>
      </c>
      <c r="BR37" s="33" t="s">
        <v>129</v>
      </c>
      <c r="BS37" s="33" t="s">
        <v>129</v>
      </c>
      <c r="BT37" s="33" t="s">
        <v>129</v>
      </c>
      <c r="BU37" s="33" t="s">
        <v>129</v>
      </c>
      <c r="BV37" s="33" t="s">
        <v>129</v>
      </c>
      <c r="BW37" s="33" t="s">
        <v>129</v>
      </c>
      <c r="BX37" s="33" t="s">
        <v>129</v>
      </c>
      <c r="BY37" s="33" t="s">
        <v>129</v>
      </c>
      <c r="BZ37" s="33" t="s">
        <v>129</v>
      </c>
      <c r="CA37" s="33" t="s">
        <v>129</v>
      </c>
      <c r="CB37" s="33" t="s">
        <v>129</v>
      </c>
      <c r="CC37" s="33" t="s">
        <v>129</v>
      </c>
      <c r="CD37" s="33" t="s">
        <v>129</v>
      </c>
      <c r="CE37" s="33" t="s">
        <v>129</v>
      </c>
      <c r="CF37" s="33" t="s">
        <v>129</v>
      </c>
      <c r="CG37" s="33" t="s">
        <v>129</v>
      </c>
      <c r="CH37" s="33" t="s">
        <v>129</v>
      </c>
      <c r="CI37" s="33" t="s">
        <v>129</v>
      </c>
      <c r="CJ37" s="33" t="s">
        <v>129</v>
      </c>
      <c r="CK37" s="34" t="s">
        <v>129</v>
      </c>
      <c r="CL37" s="33" t="s">
        <v>129</v>
      </c>
      <c r="CM37" s="33" t="s">
        <v>129</v>
      </c>
      <c r="CN37" s="33" t="s">
        <v>129</v>
      </c>
      <c r="CO37" s="33" t="s">
        <v>129</v>
      </c>
      <c r="CP37" s="33" t="s">
        <v>129</v>
      </c>
      <c r="CQ37" s="33" t="s">
        <v>129</v>
      </c>
      <c r="CR37" s="33" t="s">
        <v>129</v>
      </c>
      <c r="CS37" s="33" t="s">
        <v>129</v>
      </c>
      <c r="CT37" s="33" t="s">
        <v>129</v>
      </c>
      <c r="CU37" s="33" t="s">
        <v>129</v>
      </c>
      <c r="CV37" s="33" t="s">
        <v>129</v>
      </c>
      <c r="CW37" s="33" t="s">
        <v>129</v>
      </c>
      <c r="CX37" s="33" t="s">
        <v>129</v>
      </c>
      <c r="CY37" s="33" t="s">
        <v>129</v>
      </c>
      <c r="CZ37" s="35" t="s">
        <v>129</v>
      </c>
    </row>
    <row r="38" spans="1:104" ht="47.25" x14ac:dyDescent="0.25">
      <c r="A38" s="25" t="s">
        <v>158</v>
      </c>
      <c r="B38" s="32" t="s">
        <v>159</v>
      </c>
      <c r="C38" s="36" t="s">
        <v>128</v>
      </c>
      <c r="D38" s="33" t="s">
        <v>129</v>
      </c>
      <c r="E38" s="33" t="s">
        <v>129</v>
      </c>
      <c r="F38" s="33" t="s">
        <v>129</v>
      </c>
      <c r="G38" s="33" t="s">
        <v>129</v>
      </c>
      <c r="H38" s="33" t="s">
        <v>129</v>
      </c>
      <c r="I38" s="33" t="s">
        <v>129</v>
      </c>
      <c r="J38" s="33" t="s">
        <v>129</v>
      </c>
      <c r="K38" s="33" t="s">
        <v>129</v>
      </c>
      <c r="L38" s="33" t="s">
        <v>129</v>
      </c>
      <c r="M38" s="33" t="s">
        <v>129</v>
      </c>
      <c r="N38" s="33" t="s">
        <v>129</v>
      </c>
      <c r="O38" s="33" t="s">
        <v>129</v>
      </c>
      <c r="P38" s="33" t="s">
        <v>129</v>
      </c>
      <c r="Q38" s="33" t="s">
        <v>129</v>
      </c>
      <c r="R38" s="33" t="s">
        <v>129</v>
      </c>
      <c r="S38" s="33" t="s">
        <v>129</v>
      </c>
      <c r="T38" s="33" t="s">
        <v>129</v>
      </c>
      <c r="U38" s="33" t="s">
        <v>129</v>
      </c>
      <c r="V38" s="33" t="s">
        <v>129</v>
      </c>
      <c r="W38" s="33" t="s">
        <v>129</v>
      </c>
      <c r="X38" s="33" t="s">
        <v>129</v>
      </c>
      <c r="Y38" s="33" t="s">
        <v>129</v>
      </c>
      <c r="Z38" s="33" t="s">
        <v>129</v>
      </c>
      <c r="AA38" s="33" t="s">
        <v>129</v>
      </c>
      <c r="AB38" s="33" t="s">
        <v>129</v>
      </c>
      <c r="AC38" s="33" t="s">
        <v>129</v>
      </c>
      <c r="AD38" s="33" t="s">
        <v>129</v>
      </c>
      <c r="AE38" s="33" t="s">
        <v>129</v>
      </c>
      <c r="AF38" s="33" t="s">
        <v>129</v>
      </c>
      <c r="AG38" s="33" t="s">
        <v>129</v>
      </c>
      <c r="AH38" s="33" t="s">
        <v>129</v>
      </c>
      <c r="AI38" s="33" t="s">
        <v>129</v>
      </c>
      <c r="AJ38" s="33" t="s">
        <v>129</v>
      </c>
      <c r="AK38" s="33" t="s">
        <v>129</v>
      </c>
      <c r="AL38" s="33" t="s">
        <v>129</v>
      </c>
      <c r="AM38" s="33" t="s">
        <v>129</v>
      </c>
      <c r="AN38" s="33" t="s">
        <v>129</v>
      </c>
      <c r="AO38" s="33" t="s">
        <v>129</v>
      </c>
      <c r="AP38" s="33" t="s">
        <v>129</v>
      </c>
      <c r="AQ38" s="33" t="s">
        <v>129</v>
      </c>
      <c r="AR38" s="33" t="s">
        <v>129</v>
      </c>
      <c r="AS38" s="33" t="s">
        <v>129</v>
      </c>
      <c r="AT38" s="33" t="s">
        <v>129</v>
      </c>
      <c r="AU38" s="34" t="s">
        <v>129</v>
      </c>
      <c r="AV38" s="33" t="s">
        <v>129</v>
      </c>
      <c r="AW38" s="33" t="s">
        <v>129</v>
      </c>
      <c r="AX38" s="33" t="s">
        <v>129</v>
      </c>
      <c r="AY38" s="33" t="s">
        <v>129</v>
      </c>
      <c r="AZ38" s="33" t="s">
        <v>129</v>
      </c>
      <c r="BA38" s="33" t="s">
        <v>129</v>
      </c>
      <c r="BB38" s="33" t="s">
        <v>129</v>
      </c>
      <c r="BC38" s="33" t="s">
        <v>129</v>
      </c>
      <c r="BD38" s="33" t="s">
        <v>129</v>
      </c>
      <c r="BE38" s="33" t="s">
        <v>129</v>
      </c>
      <c r="BF38" s="33" t="s">
        <v>129</v>
      </c>
      <c r="BG38" s="33" t="s">
        <v>129</v>
      </c>
      <c r="BH38" s="33" t="s">
        <v>129</v>
      </c>
      <c r="BI38" s="33" t="s">
        <v>129</v>
      </c>
      <c r="BJ38" s="33" t="s">
        <v>129</v>
      </c>
      <c r="BK38" s="33" t="s">
        <v>129</v>
      </c>
      <c r="BL38" s="33" t="s">
        <v>129</v>
      </c>
      <c r="BM38" s="33" t="s">
        <v>129</v>
      </c>
      <c r="BN38" s="33" t="s">
        <v>129</v>
      </c>
      <c r="BO38" s="33" t="s">
        <v>129</v>
      </c>
      <c r="BP38" s="33" t="s">
        <v>129</v>
      </c>
      <c r="BQ38" s="34" t="s">
        <v>129</v>
      </c>
      <c r="BR38" s="33" t="s">
        <v>129</v>
      </c>
      <c r="BS38" s="33" t="s">
        <v>129</v>
      </c>
      <c r="BT38" s="33" t="s">
        <v>129</v>
      </c>
      <c r="BU38" s="33" t="s">
        <v>129</v>
      </c>
      <c r="BV38" s="33" t="s">
        <v>129</v>
      </c>
      <c r="BW38" s="33" t="s">
        <v>129</v>
      </c>
      <c r="BX38" s="33" t="s">
        <v>129</v>
      </c>
      <c r="BY38" s="33" t="s">
        <v>129</v>
      </c>
      <c r="BZ38" s="33" t="s">
        <v>129</v>
      </c>
      <c r="CA38" s="33" t="s">
        <v>129</v>
      </c>
      <c r="CB38" s="33" t="s">
        <v>129</v>
      </c>
      <c r="CC38" s="33" t="s">
        <v>129</v>
      </c>
      <c r="CD38" s="33" t="s">
        <v>129</v>
      </c>
      <c r="CE38" s="33" t="s">
        <v>129</v>
      </c>
      <c r="CF38" s="33" t="s">
        <v>129</v>
      </c>
      <c r="CG38" s="33" t="s">
        <v>129</v>
      </c>
      <c r="CH38" s="33" t="s">
        <v>129</v>
      </c>
      <c r="CI38" s="33" t="s">
        <v>129</v>
      </c>
      <c r="CJ38" s="33" t="s">
        <v>129</v>
      </c>
      <c r="CK38" s="34" t="s">
        <v>129</v>
      </c>
      <c r="CL38" s="33" t="s">
        <v>129</v>
      </c>
      <c r="CM38" s="33" t="s">
        <v>129</v>
      </c>
      <c r="CN38" s="33" t="s">
        <v>129</v>
      </c>
      <c r="CO38" s="33" t="s">
        <v>129</v>
      </c>
      <c r="CP38" s="33" t="s">
        <v>129</v>
      </c>
      <c r="CQ38" s="33" t="s">
        <v>129</v>
      </c>
      <c r="CR38" s="33" t="s">
        <v>129</v>
      </c>
      <c r="CS38" s="33" t="s">
        <v>129</v>
      </c>
      <c r="CT38" s="33" t="s">
        <v>129</v>
      </c>
      <c r="CU38" s="33" t="s">
        <v>129</v>
      </c>
      <c r="CV38" s="33" t="s">
        <v>129</v>
      </c>
      <c r="CW38" s="33" t="s">
        <v>129</v>
      </c>
      <c r="CX38" s="33" t="s">
        <v>129</v>
      </c>
      <c r="CY38" s="33" t="s">
        <v>129</v>
      </c>
      <c r="CZ38" s="35" t="s">
        <v>129</v>
      </c>
    </row>
    <row r="39" spans="1:104" ht="63" x14ac:dyDescent="0.25">
      <c r="A39" s="25" t="s">
        <v>160</v>
      </c>
      <c r="B39" s="32" t="s">
        <v>161</v>
      </c>
      <c r="C39" s="32" t="s">
        <v>128</v>
      </c>
      <c r="D39" s="33" t="s">
        <v>129</v>
      </c>
      <c r="E39" s="33" t="s">
        <v>129</v>
      </c>
      <c r="F39" s="33" t="s">
        <v>129</v>
      </c>
      <c r="G39" s="33" t="s">
        <v>129</v>
      </c>
      <c r="H39" s="33" t="s">
        <v>129</v>
      </c>
      <c r="I39" s="33" t="s">
        <v>129</v>
      </c>
      <c r="J39" s="33" t="s">
        <v>129</v>
      </c>
      <c r="K39" s="33" t="s">
        <v>129</v>
      </c>
      <c r="L39" s="33" t="s">
        <v>129</v>
      </c>
      <c r="M39" s="33" t="s">
        <v>129</v>
      </c>
      <c r="N39" s="33" t="s">
        <v>129</v>
      </c>
      <c r="O39" s="33" t="s">
        <v>129</v>
      </c>
      <c r="P39" s="33" t="s">
        <v>129</v>
      </c>
      <c r="Q39" s="33" t="s">
        <v>129</v>
      </c>
      <c r="R39" s="33" t="s">
        <v>129</v>
      </c>
      <c r="S39" s="33" t="s">
        <v>129</v>
      </c>
      <c r="T39" s="33" t="s">
        <v>129</v>
      </c>
      <c r="U39" s="33" t="s">
        <v>129</v>
      </c>
      <c r="V39" s="33" t="s">
        <v>129</v>
      </c>
      <c r="W39" s="33" t="s">
        <v>129</v>
      </c>
      <c r="X39" s="33" t="s">
        <v>129</v>
      </c>
      <c r="Y39" s="33" t="s">
        <v>129</v>
      </c>
      <c r="Z39" s="33" t="s">
        <v>129</v>
      </c>
      <c r="AA39" s="33" t="s">
        <v>129</v>
      </c>
      <c r="AB39" s="33" t="s">
        <v>129</v>
      </c>
      <c r="AC39" s="33" t="s">
        <v>129</v>
      </c>
      <c r="AD39" s="33" t="s">
        <v>129</v>
      </c>
      <c r="AE39" s="33" t="s">
        <v>129</v>
      </c>
      <c r="AF39" s="33" t="s">
        <v>129</v>
      </c>
      <c r="AG39" s="33" t="s">
        <v>129</v>
      </c>
      <c r="AH39" s="33" t="s">
        <v>129</v>
      </c>
      <c r="AI39" s="33" t="s">
        <v>129</v>
      </c>
      <c r="AJ39" s="33" t="s">
        <v>129</v>
      </c>
      <c r="AK39" s="33" t="s">
        <v>129</v>
      </c>
      <c r="AL39" s="33" t="s">
        <v>129</v>
      </c>
      <c r="AM39" s="33" t="s">
        <v>129</v>
      </c>
      <c r="AN39" s="33" t="s">
        <v>129</v>
      </c>
      <c r="AO39" s="33" t="s">
        <v>129</v>
      </c>
      <c r="AP39" s="33" t="s">
        <v>129</v>
      </c>
      <c r="AQ39" s="33" t="s">
        <v>129</v>
      </c>
      <c r="AR39" s="33" t="s">
        <v>129</v>
      </c>
      <c r="AS39" s="33" t="s">
        <v>129</v>
      </c>
      <c r="AT39" s="33" t="s">
        <v>129</v>
      </c>
      <c r="AU39" s="34" t="s">
        <v>129</v>
      </c>
      <c r="AV39" s="33" t="s">
        <v>129</v>
      </c>
      <c r="AW39" s="33" t="s">
        <v>129</v>
      </c>
      <c r="AX39" s="33" t="s">
        <v>129</v>
      </c>
      <c r="AY39" s="33" t="s">
        <v>129</v>
      </c>
      <c r="AZ39" s="33" t="s">
        <v>129</v>
      </c>
      <c r="BA39" s="33" t="s">
        <v>129</v>
      </c>
      <c r="BB39" s="33" t="s">
        <v>129</v>
      </c>
      <c r="BC39" s="33" t="s">
        <v>129</v>
      </c>
      <c r="BD39" s="33" t="s">
        <v>129</v>
      </c>
      <c r="BE39" s="33" t="s">
        <v>129</v>
      </c>
      <c r="BF39" s="33" t="s">
        <v>129</v>
      </c>
      <c r="BG39" s="33" t="s">
        <v>129</v>
      </c>
      <c r="BH39" s="33" t="s">
        <v>129</v>
      </c>
      <c r="BI39" s="33" t="s">
        <v>129</v>
      </c>
      <c r="BJ39" s="33" t="s">
        <v>129</v>
      </c>
      <c r="BK39" s="33" t="s">
        <v>129</v>
      </c>
      <c r="BL39" s="33" t="s">
        <v>129</v>
      </c>
      <c r="BM39" s="33" t="s">
        <v>129</v>
      </c>
      <c r="BN39" s="33" t="s">
        <v>129</v>
      </c>
      <c r="BO39" s="33" t="s">
        <v>129</v>
      </c>
      <c r="BP39" s="33" t="s">
        <v>129</v>
      </c>
      <c r="BQ39" s="34" t="s">
        <v>129</v>
      </c>
      <c r="BR39" s="33" t="s">
        <v>129</v>
      </c>
      <c r="BS39" s="33" t="s">
        <v>129</v>
      </c>
      <c r="BT39" s="33" t="s">
        <v>129</v>
      </c>
      <c r="BU39" s="33" t="s">
        <v>129</v>
      </c>
      <c r="BV39" s="33" t="s">
        <v>129</v>
      </c>
      <c r="BW39" s="33" t="s">
        <v>129</v>
      </c>
      <c r="BX39" s="33" t="s">
        <v>129</v>
      </c>
      <c r="BY39" s="33" t="s">
        <v>129</v>
      </c>
      <c r="BZ39" s="33" t="s">
        <v>129</v>
      </c>
      <c r="CA39" s="33" t="s">
        <v>129</v>
      </c>
      <c r="CB39" s="33" t="s">
        <v>129</v>
      </c>
      <c r="CC39" s="33" t="s">
        <v>129</v>
      </c>
      <c r="CD39" s="33" t="s">
        <v>129</v>
      </c>
      <c r="CE39" s="33" t="s">
        <v>129</v>
      </c>
      <c r="CF39" s="33" t="s">
        <v>129</v>
      </c>
      <c r="CG39" s="33" t="s">
        <v>129</v>
      </c>
      <c r="CH39" s="33" t="s">
        <v>129</v>
      </c>
      <c r="CI39" s="33" t="s">
        <v>129</v>
      </c>
      <c r="CJ39" s="33" t="s">
        <v>129</v>
      </c>
      <c r="CK39" s="34" t="s">
        <v>129</v>
      </c>
      <c r="CL39" s="33" t="s">
        <v>129</v>
      </c>
      <c r="CM39" s="33" t="s">
        <v>129</v>
      </c>
      <c r="CN39" s="33" t="s">
        <v>129</v>
      </c>
      <c r="CO39" s="33" t="s">
        <v>129</v>
      </c>
      <c r="CP39" s="33" t="s">
        <v>129</v>
      </c>
      <c r="CQ39" s="33" t="s">
        <v>129</v>
      </c>
      <c r="CR39" s="33" t="s">
        <v>129</v>
      </c>
      <c r="CS39" s="33" t="s">
        <v>129</v>
      </c>
      <c r="CT39" s="33" t="s">
        <v>129</v>
      </c>
      <c r="CU39" s="33" t="s">
        <v>129</v>
      </c>
      <c r="CV39" s="33" t="s">
        <v>129</v>
      </c>
      <c r="CW39" s="33" t="s">
        <v>129</v>
      </c>
      <c r="CX39" s="33" t="s">
        <v>129</v>
      </c>
      <c r="CY39" s="33" t="s">
        <v>129</v>
      </c>
      <c r="CZ39" s="35" t="s">
        <v>129</v>
      </c>
    </row>
    <row r="40" spans="1:104" ht="47.25" x14ac:dyDescent="0.25">
      <c r="A40" s="25" t="s">
        <v>162</v>
      </c>
      <c r="B40" s="32" t="s">
        <v>163</v>
      </c>
      <c r="C40" s="36" t="s">
        <v>128</v>
      </c>
      <c r="D40" s="33" t="s">
        <v>129</v>
      </c>
      <c r="E40" s="33" t="s">
        <v>129</v>
      </c>
      <c r="F40" s="33" t="s">
        <v>129</v>
      </c>
      <c r="G40" s="33" t="s">
        <v>129</v>
      </c>
      <c r="H40" s="33" t="s">
        <v>129</v>
      </c>
      <c r="I40" s="33" t="s">
        <v>129</v>
      </c>
      <c r="J40" s="33" t="s">
        <v>129</v>
      </c>
      <c r="K40" s="33" t="s">
        <v>129</v>
      </c>
      <c r="L40" s="33" t="s">
        <v>129</v>
      </c>
      <c r="M40" s="33" t="s">
        <v>129</v>
      </c>
      <c r="N40" s="33" t="s">
        <v>129</v>
      </c>
      <c r="O40" s="33" t="s">
        <v>129</v>
      </c>
      <c r="P40" s="33" t="s">
        <v>129</v>
      </c>
      <c r="Q40" s="33" t="s">
        <v>129</v>
      </c>
      <c r="R40" s="33" t="s">
        <v>129</v>
      </c>
      <c r="S40" s="33" t="s">
        <v>129</v>
      </c>
      <c r="T40" s="33" t="s">
        <v>129</v>
      </c>
      <c r="U40" s="33" t="s">
        <v>129</v>
      </c>
      <c r="V40" s="33" t="s">
        <v>129</v>
      </c>
      <c r="W40" s="33" t="s">
        <v>129</v>
      </c>
      <c r="X40" s="33" t="s">
        <v>129</v>
      </c>
      <c r="Y40" s="33" t="s">
        <v>129</v>
      </c>
      <c r="Z40" s="33" t="s">
        <v>129</v>
      </c>
      <c r="AA40" s="33" t="s">
        <v>129</v>
      </c>
      <c r="AB40" s="33" t="s">
        <v>129</v>
      </c>
      <c r="AC40" s="33" t="s">
        <v>129</v>
      </c>
      <c r="AD40" s="33" t="s">
        <v>129</v>
      </c>
      <c r="AE40" s="33" t="s">
        <v>129</v>
      </c>
      <c r="AF40" s="33" t="s">
        <v>129</v>
      </c>
      <c r="AG40" s="33" t="s">
        <v>129</v>
      </c>
      <c r="AH40" s="33" t="s">
        <v>129</v>
      </c>
      <c r="AI40" s="33" t="s">
        <v>129</v>
      </c>
      <c r="AJ40" s="33" t="s">
        <v>129</v>
      </c>
      <c r="AK40" s="33" t="s">
        <v>129</v>
      </c>
      <c r="AL40" s="33" t="s">
        <v>129</v>
      </c>
      <c r="AM40" s="33" t="s">
        <v>129</v>
      </c>
      <c r="AN40" s="33" t="s">
        <v>129</v>
      </c>
      <c r="AO40" s="33" t="s">
        <v>129</v>
      </c>
      <c r="AP40" s="33" t="s">
        <v>129</v>
      </c>
      <c r="AQ40" s="33" t="s">
        <v>129</v>
      </c>
      <c r="AR40" s="33" t="s">
        <v>129</v>
      </c>
      <c r="AS40" s="33" t="s">
        <v>129</v>
      </c>
      <c r="AT40" s="33" t="s">
        <v>129</v>
      </c>
      <c r="AU40" s="34" t="s">
        <v>129</v>
      </c>
      <c r="AV40" s="33" t="s">
        <v>129</v>
      </c>
      <c r="AW40" s="33" t="s">
        <v>129</v>
      </c>
      <c r="AX40" s="33" t="s">
        <v>129</v>
      </c>
      <c r="AY40" s="33" t="s">
        <v>129</v>
      </c>
      <c r="AZ40" s="33" t="s">
        <v>129</v>
      </c>
      <c r="BA40" s="33" t="s">
        <v>129</v>
      </c>
      <c r="BB40" s="33" t="s">
        <v>129</v>
      </c>
      <c r="BC40" s="33" t="s">
        <v>129</v>
      </c>
      <c r="BD40" s="33" t="s">
        <v>129</v>
      </c>
      <c r="BE40" s="33" t="s">
        <v>129</v>
      </c>
      <c r="BF40" s="33" t="s">
        <v>129</v>
      </c>
      <c r="BG40" s="33" t="s">
        <v>129</v>
      </c>
      <c r="BH40" s="33" t="s">
        <v>129</v>
      </c>
      <c r="BI40" s="33" t="s">
        <v>129</v>
      </c>
      <c r="BJ40" s="33" t="s">
        <v>129</v>
      </c>
      <c r="BK40" s="33" t="s">
        <v>129</v>
      </c>
      <c r="BL40" s="33" t="s">
        <v>129</v>
      </c>
      <c r="BM40" s="33" t="s">
        <v>129</v>
      </c>
      <c r="BN40" s="33" t="s">
        <v>129</v>
      </c>
      <c r="BO40" s="33" t="s">
        <v>129</v>
      </c>
      <c r="BP40" s="33" t="s">
        <v>129</v>
      </c>
      <c r="BQ40" s="34" t="s">
        <v>129</v>
      </c>
      <c r="BR40" s="33" t="s">
        <v>129</v>
      </c>
      <c r="BS40" s="33" t="s">
        <v>129</v>
      </c>
      <c r="BT40" s="33" t="s">
        <v>129</v>
      </c>
      <c r="BU40" s="33" t="s">
        <v>129</v>
      </c>
      <c r="BV40" s="33" t="s">
        <v>129</v>
      </c>
      <c r="BW40" s="33" t="s">
        <v>129</v>
      </c>
      <c r="BX40" s="33" t="s">
        <v>129</v>
      </c>
      <c r="BY40" s="33" t="s">
        <v>129</v>
      </c>
      <c r="BZ40" s="33" t="s">
        <v>129</v>
      </c>
      <c r="CA40" s="33" t="s">
        <v>129</v>
      </c>
      <c r="CB40" s="33" t="s">
        <v>129</v>
      </c>
      <c r="CC40" s="33" t="s">
        <v>129</v>
      </c>
      <c r="CD40" s="33" t="s">
        <v>129</v>
      </c>
      <c r="CE40" s="33" t="s">
        <v>129</v>
      </c>
      <c r="CF40" s="33" t="s">
        <v>129</v>
      </c>
      <c r="CG40" s="33" t="s">
        <v>129</v>
      </c>
      <c r="CH40" s="33" t="s">
        <v>129</v>
      </c>
      <c r="CI40" s="33" t="s">
        <v>129</v>
      </c>
      <c r="CJ40" s="33" t="s">
        <v>129</v>
      </c>
      <c r="CK40" s="34" t="s">
        <v>129</v>
      </c>
      <c r="CL40" s="33" t="s">
        <v>129</v>
      </c>
      <c r="CM40" s="33" t="s">
        <v>129</v>
      </c>
      <c r="CN40" s="33" t="s">
        <v>129</v>
      </c>
      <c r="CO40" s="33" t="s">
        <v>129</v>
      </c>
      <c r="CP40" s="33" t="s">
        <v>129</v>
      </c>
      <c r="CQ40" s="33" t="s">
        <v>129</v>
      </c>
      <c r="CR40" s="33" t="s">
        <v>129</v>
      </c>
      <c r="CS40" s="33" t="s">
        <v>129</v>
      </c>
      <c r="CT40" s="33" t="s">
        <v>129</v>
      </c>
      <c r="CU40" s="33" t="s">
        <v>129</v>
      </c>
      <c r="CV40" s="33" t="s">
        <v>129</v>
      </c>
      <c r="CW40" s="33" t="s">
        <v>129</v>
      </c>
      <c r="CX40" s="33" t="s">
        <v>129</v>
      </c>
      <c r="CY40" s="33" t="s">
        <v>129</v>
      </c>
      <c r="CZ40" s="35" t="s">
        <v>129</v>
      </c>
    </row>
    <row r="41" spans="1:104" ht="126" x14ac:dyDescent="0.25">
      <c r="A41" s="25" t="s">
        <v>162</v>
      </c>
      <c r="B41" s="32" t="s">
        <v>164</v>
      </c>
      <c r="C41" s="36" t="s">
        <v>128</v>
      </c>
      <c r="D41" s="33" t="s">
        <v>129</v>
      </c>
      <c r="E41" s="33" t="s">
        <v>129</v>
      </c>
      <c r="F41" s="33" t="s">
        <v>129</v>
      </c>
      <c r="G41" s="33" t="s">
        <v>129</v>
      </c>
      <c r="H41" s="33" t="s">
        <v>129</v>
      </c>
      <c r="I41" s="33" t="s">
        <v>129</v>
      </c>
      <c r="J41" s="33" t="s">
        <v>129</v>
      </c>
      <c r="K41" s="33" t="s">
        <v>129</v>
      </c>
      <c r="L41" s="33" t="s">
        <v>129</v>
      </c>
      <c r="M41" s="33" t="s">
        <v>129</v>
      </c>
      <c r="N41" s="33" t="s">
        <v>129</v>
      </c>
      <c r="O41" s="33" t="s">
        <v>129</v>
      </c>
      <c r="P41" s="33" t="s">
        <v>129</v>
      </c>
      <c r="Q41" s="33" t="s">
        <v>129</v>
      </c>
      <c r="R41" s="33" t="s">
        <v>129</v>
      </c>
      <c r="S41" s="33" t="s">
        <v>129</v>
      </c>
      <c r="T41" s="33" t="s">
        <v>129</v>
      </c>
      <c r="U41" s="33" t="s">
        <v>129</v>
      </c>
      <c r="V41" s="33" t="s">
        <v>129</v>
      </c>
      <c r="W41" s="33" t="s">
        <v>129</v>
      </c>
      <c r="X41" s="33" t="s">
        <v>129</v>
      </c>
      <c r="Y41" s="33" t="s">
        <v>129</v>
      </c>
      <c r="Z41" s="33" t="s">
        <v>129</v>
      </c>
      <c r="AA41" s="33" t="s">
        <v>129</v>
      </c>
      <c r="AB41" s="33" t="s">
        <v>129</v>
      </c>
      <c r="AC41" s="33" t="s">
        <v>129</v>
      </c>
      <c r="AD41" s="33" t="s">
        <v>129</v>
      </c>
      <c r="AE41" s="33" t="s">
        <v>129</v>
      </c>
      <c r="AF41" s="33" t="s">
        <v>129</v>
      </c>
      <c r="AG41" s="33" t="s">
        <v>129</v>
      </c>
      <c r="AH41" s="33" t="s">
        <v>129</v>
      </c>
      <c r="AI41" s="33" t="s">
        <v>129</v>
      </c>
      <c r="AJ41" s="33" t="s">
        <v>129</v>
      </c>
      <c r="AK41" s="33" t="s">
        <v>129</v>
      </c>
      <c r="AL41" s="33" t="s">
        <v>129</v>
      </c>
      <c r="AM41" s="33" t="s">
        <v>129</v>
      </c>
      <c r="AN41" s="33" t="s">
        <v>129</v>
      </c>
      <c r="AO41" s="33" t="s">
        <v>129</v>
      </c>
      <c r="AP41" s="33" t="s">
        <v>129</v>
      </c>
      <c r="AQ41" s="33" t="s">
        <v>129</v>
      </c>
      <c r="AR41" s="33" t="s">
        <v>129</v>
      </c>
      <c r="AS41" s="33" t="s">
        <v>129</v>
      </c>
      <c r="AT41" s="33" t="s">
        <v>129</v>
      </c>
      <c r="AU41" s="34" t="s">
        <v>129</v>
      </c>
      <c r="AV41" s="33" t="s">
        <v>129</v>
      </c>
      <c r="AW41" s="33" t="s">
        <v>129</v>
      </c>
      <c r="AX41" s="33" t="s">
        <v>129</v>
      </c>
      <c r="AY41" s="33" t="s">
        <v>129</v>
      </c>
      <c r="AZ41" s="33" t="s">
        <v>129</v>
      </c>
      <c r="BA41" s="33" t="s">
        <v>129</v>
      </c>
      <c r="BB41" s="33" t="s">
        <v>129</v>
      </c>
      <c r="BC41" s="33" t="s">
        <v>129</v>
      </c>
      <c r="BD41" s="33" t="s">
        <v>129</v>
      </c>
      <c r="BE41" s="33" t="s">
        <v>129</v>
      </c>
      <c r="BF41" s="33" t="s">
        <v>129</v>
      </c>
      <c r="BG41" s="33" t="s">
        <v>129</v>
      </c>
      <c r="BH41" s="33" t="s">
        <v>129</v>
      </c>
      <c r="BI41" s="33" t="s">
        <v>129</v>
      </c>
      <c r="BJ41" s="33" t="s">
        <v>129</v>
      </c>
      <c r="BK41" s="33" t="s">
        <v>129</v>
      </c>
      <c r="BL41" s="33" t="s">
        <v>129</v>
      </c>
      <c r="BM41" s="33" t="s">
        <v>129</v>
      </c>
      <c r="BN41" s="33" t="s">
        <v>129</v>
      </c>
      <c r="BO41" s="33" t="s">
        <v>129</v>
      </c>
      <c r="BP41" s="33" t="s">
        <v>129</v>
      </c>
      <c r="BQ41" s="34" t="s">
        <v>129</v>
      </c>
      <c r="BR41" s="33" t="s">
        <v>129</v>
      </c>
      <c r="BS41" s="33" t="s">
        <v>129</v>
      </c>
      <c r="BT41" s="33" t="s">
        <v>129</v>
      </c>
      <c r="BU41" s="33" t="s">
        <v>129</v>
      </c>
      <c r="BV41" s="33" t="s">
        <v>129</v>
      </c>
      <c r="BW41" s="33" t="s">
        <v>129</v>
      </c>
      <c r="BX41" s="33" t="s">
        <v>129</v>
      </c>
      <c r="BY41" s="33" t="s">
        <v>129</v>
      </c>
      <c r="BZ41" s="33" t="s">
        <v>129</v>
      </c>
      <c r="CA41" s="33" t="s">
        <v>129</v>
      </c>
      <c r="CB41" s="33" t="s">
        <v>129</v>
      </c>
      <c r="CC41" s="33" t="s">
        <v>129</v>
      </c>
      <c r="CD41" s="33" t="s">
        <v>129</v>
      </c>
      <c r="CE41" s="33" t="s">
        <v>129</v>
      </c>
      <c r="CF41" s="33" t="s">
        <v>129</v>
      </c>
      <c r="CG41" s="33" t="s">
        <v>129</v>
      </c>
      <c r="CH41" s="33" t="s">
        <v>129</v>
      </c>
      <c r="CI41" s="33" t="s">
        <v>129</v>
      </c>
      <c r="CJ41" s="33" t="s">
        <v>129</v>
      </c>
      <c r="CK41" s="34" t="s">
        <v>129</v>
      </c>
      <c r="CL41" s="33" t="s">
        <v>129</v>
      </c>
      <c r="CM41" s="33" t="s">
        <v>129</v>
      </c>
      <c r="CN41" s="33" t="s">
        <v>129</v>
      </c>
      <c r="CO41" s="33" t="s">
        <v>129</v>
      </c>
      <c r="CP41" s="33" t="s">
        <v>129</v>
      </c>
      <c r="CQ41" s="33" t="s">
        <v>129</v>
      </c>
      <c r="CR41" s="33" t="s">
        <v>129</v>
      </c>
      <c r="CS41" s="33" t="s">
        <v>129</v>
      </c>
      <c r="CT41" s="33" t="s">
        <v>129</v>
      </c>
      <c r="CU41" s="33" t="s">
        <v>129</v>
      </c>
      <c r="CV41" s="33" t="s">
        <v>129</v>
      </c>
      <c r="CW41" s="33" t="s">
        <v>129</v>
      </c>
      <c r="CX41" s="33" t="s">
        <v>129</v>
      </c>
      <c r="CY41" s="33" t="s">
        <v>129</v>
      </c>
      <c r="CZ41" s="35" t="s">
        <v>129</v>
      </c>
    </row>
    <row r="42" spans="1:104" ht="110.25" x14ac:dyDescent="0.25">
      <c r="A42" s="25" t="s">
        <v>162</v>
      </c>
      <c r="B42" s="32" t="s">
        <v>165</v>
      </c>
      <c r="C42" s="36" t="s">
        <v>128</v>
      </c>
      <c r="D42" s="33" t="s">
        <v>129</v>
      </c>
      <c r="E42" s="33" t="s">
        <v>129</v>
      </c>
      <c r="F42" s="33" t="s">
        <v>129</v>
      </c>
      <c r="G42" s="33" t="s">
        <v>129</v>
      </c>
      <c r="H42" s="33" t="s">
        <v>129</v>
      </c>
      <c r="I42" s="33" t="s">
        <v>129</v>
      </c>
      <c r="J42" s="33" t="s">
        <v>129</v>
      </c>
      <c r="K42" s="33" t="s">
        <v>129</v>
      </c>
      <c r="L42" s="33" t="s">
        <v>129</v>
      </c>
      <c r="M42" s="33" t="s">
        <v>129</v>
      </c>
      <c r="N42" s="33" t="s">
        <v>129</v>
      </c>
      <c r="O42" s="33" t="s">
        <v>129</v>
      </c>
      <c r="P42" s="33" t="s">
        <v>129</v>
      </c>
      <c r="Q42" s="33" t="s">
        <v>129</v>
      </c>
      <c r="R42" s="33" t="s">
        <v>129</v>
      </c>
      <c r="S42" s="33" t="s">
        <v>129</v>
      </c>
      <c r="T42" s="33" t="s">
        <v>129</v>
      </c>
      <c r="U42" s="33" t="s">
        <v>129</v>
      </c>
      <c r="V42" s="33" t="s">
        <v>129</v>
      </c>
      <c r="W42" s="33" t="s">
        <v>129</v>
      </c>
      <c r="X42" s="33" t="s">
        <v>129</v>
      </c>
      <c r="Y42" s="33" t="s">
        <v>129</v>
      </c>
      <c r="Z42" s="33" t="s">
        <v>129</v>
      </c>
      <c r="AA42" s="33" t="s">
        <v>129</v>
      </c>
      <c r="AB42" s="33" t="s">
        <v>129</v>
      </c>
      <c r="AC42" s="33" t="s">
        <v>129</v>
      </c>
      <c r="AD42" s="33" t="s">
        <v>129</v>
      </c>
      <c r="AE42" s="33" t="s">
        <v>129</v>
      </c>
      <c r="AF42" s="33" t="s">
        <v>129</v>
      </c>
      <c r="AG42" s="33" t="s">
        <v>129</v>
      </c>
      <c r="AH42" s="33" t="s">
        <v>129</v>
      </c>
      <c r="AI42" s="33" t="s">
        <v>129</v>
      </c>
      <c r="AJ42" s="33" t="s">
        <v>129</v>
      </c>
      <c r="AK42" s="33" t="s">
        <v>129</v>
      </c>
      <c r="AL42" s="33" t="s">
        <v>129</v>
      </c>
      <c r="AM42" s="33" t="s">
        <v>129</v>
      </c>
      <c r="AN42" s="33" t="s">
        <v>129</v>
      </c>
      <c r="AO42" s="33" t="s">
        <v>129</v>
      </c>
      <c r="AP42" s="33" t="s">
        <v>129</v>
      </c>
      <c r="AQ42" s="33" t="s">
        <v>129</v>
      </c>
      <c r="AR42" s="33" t="s">
        <v>129</v>
      </c>
      <c r="AS42" s="33" t="s">
        <v>129</v>
      </c>
      <c r="AT42" s="33" t="s">
        <v>129</v>
      </c>
      <c r="AU42" s="34" t="s">
        <v>129</v>
      </c>
      <c r="AV42" s="33" t="s">
        <v>129</v>
      </c>
      <c r="AW42" s="33" t="s">
        <v>129</v>
      </c>
      <c r="AX42" s="33" t="s">
        <v>129</v>
      </c>
      <c r="AY42" s="33" t="s">
        <v>129</v>
      </c>
      <c r="AZ42" s="33" t="s">
        <v>129</v>
      </c>
      <c r="BA42" s="33" t="s">
        <v>129</v>
      </c>
      <c r="BB42" s="33" t="s">
        <v>129</v>
      </c>
      <c r="BC42" s="33" t="s">
        <v>129</v>
      </c>
      <c r="BD42" s="33" t="s">
        <v>129</v>
      </c>
      <c r="BE42" s="33" t="s">
        <v>129</v>
      </c>
      <c r="BF42" s="33" t="s">
        <v>129</v>
      </c>
      <c r="BG42" s="33" t="s">
        <v>129</v>
      </c>
      <c r="BH42" s="33" t="s">
        <v>129</v>
      </c>
      <c r="BI42" s="33" t="s">
        <v>129</v>
      </c>
      <c r="BJ42" s="33" t="s">
        <v>129</v>
      </c>
      <c r="BK42" s="33" t="s">
        <v>129</v>
      </c>
      <c r="BL42" s="33" t="s">
        <v>129</v>
      </c>
      <c r="BM42" s="33" t="s">
        <v>129</v>
      </c>
      <c r="BN42" s="33" t="s">
        <v>129</v>
      </c>
      <c r="BO42" s="33" t="s">
        <v>129</v>
      </c>
      <c r="BP42" s="33" t="s">
        <v>129</v>
      </c>
      <c r="BQ42" s="34" t="s">
        <v>129</v>
      </c>
      <c r="BR42" s="33" t="s">
        <v>129</v>
      </c>
      <c r="BS42" s="33" t="s">
        <v>129</v>
      </c>
      <c r="BT42" s="33" t="s">
        <v>129</v>
      </c>
      <c r="BU42" s="33" t="s">
        <v>129</v>
      </c>
      <c r="BV42" s="33" t="s">
        <v>129</v>
      </c>
      <c r="BW42" s="33" t="s">
        <v>129</v>
      </c>
      <c r="BX42" s="33" t="s">
        <v>129</v>
      </c>
      <c r="BY42" s="33" t="s">
        <v>129</v>
      </c>
      <c r="BZ42" s="33" t="s">
        <v>129</v>
      </c>
      <c r="CA42" s="33" t="s">
        <v>129</v>
      </c>
      <c r="CB42" s="33" t="s">
        <v>129</v>
      </c>
      <c r="CC42" s="33" t="s">
        <v>129</v>
      </c>
      <c r="CD42" s="33" t="s">
        <v>129</v>
      </c>
      <c r="CE42" s="33" t="s">
        <v>129</v>
      </c>
      <c r="CF42" s="33" t="s">
        <v>129</v>
      </c>
      <c r="CG42" s="33" t="s">
        <v>129</v>
      </c>
      <c r="CH42" s="33" t="s">
        <v>129</v>
      </c>
      <c r="CI42" s="33" t="s">
        <v>129</v>
      </c>
      <c r="CJ42" s="33" t="s">
        <v>129</v>
      </c>
      <c r="CK42" s="34" t="s">
        <v>129</v>
      </c>
      <c r="CL42" s="33" t="s">
        <v>129</v>
      </c>
      <c r="CM42" s="33" t="s">
        <v>129</v>
      </c>
      <c r="CN42" s="33" t="s">
        <v>129</v>
      </c>
      <c r="CO42" s="33" t="s">
        <v>129</v>
      </c>
      <c r="CP42" s="33" t="s">
        <v>129</v>
      </c>
      <c r="CQ42" s="33" t="s">
        <v>129</v>
      </c>
      <c r="CR42" s="33" t="s">
        <v>129</v>
      </c>
      <c r="CS42" s="33" t="s">
        <v>129</v>
      </c>
      <c r="CT42" s="33" t="s">
        <v>129</v>
      </c>
      <c r="CU42" s="33" t="s">
        <v>129</v>
      </c>
      <c r="CV42" s="33" t="s">
        <v>129</v>
      </c>
      <c r="CW42" s="33" t="s">
        <v>129</v>
      </c>
      <c r="CX42" s="33" t="s">
        <v>129</v>
      </c>
      <c r="CY42" s="33" t="s">
        <v>129</v>
      </c>
      <c r="CZ42" s="35" t="s">
        <v>129</v>
      </c>
    </row>
    <row r="43" spans="1:104" ht="110.25" x14ac:dyDescent="0.25">
      <c r="A43" s="25" t="s">
        <v>162</v>
      </c>
      <c r="B43" s="32" t="s">
        <v>166</v>
      </c>
      <c r="C43" s="36" t="s">
        <v>128</v>
      </c>
      <c r="D43" s="33" t="s">
        <v>129</v>
      </c>
      <c r="E43" s="33" t="s">
        <v>129</v>
      </c>
      <c r="F43" s="33" t="s">
        <v>129</v>
      </c>
      <c r="G43" s="33" t="s">
        <v>129</v>
      </c>
      <c r="H43" s="33" t="s">
        <v>129</v>
      </c>
      <c r="I43" s="33" t="s">
        <v>129</v>
      </c>
      <c r="J43" s="33" t="s">
        <v>129</v>
      </c>
      <c r="K43" s="33" t="s">
        <v>129</v>
      </c>
      <c r="L43" s="33" t="s">
        <v>129</v>
      </c>
      <c r="M43" s="33" t="s">
        <v>129</v>
      </c>
      <c r="N43" s="33" t="s">
        <v>129</v>
      </c>
      <c r="O43" s="33" t="s">
        <v>129</v>
      </c>
      <c r="P43" s="33" t="s">
        <v>129</v>
      </c>
      <c r="Q43" s="33" t="s">
        <v>129</v>
      </c>
      <c r="R43" s="33" t="s">
        <v>129</v>
      </c>
      <c r="S43" s="33" t="s">
        <v>129</v>
      </c>
      <c r="T43" s="33" t="s">
        <v>129</v>
      </c>
      <c r="U43" s="33" t="s">
        <v>129</v>
      </c>
      <c r="V43" s="33" t="s">
        <v>129</v>
      </c>
      <c r="W43" s="33" t="s">
        <v>129</v>
      </c>
      <c r="X43" s="33" t="s">
        <v>129</v>
      </c>
      <c r="Y43" s="33" t="s">
        <v>129</v>
      </c>
      <c r="Z43" s="33" t="s">
        <v>129</v>
      </c>
      <c r="AA43" s="33" t="s">
        <v>129</v>
      </c>
      <c r="AB43" s="33" t="s">
        <v>129</v>
      </c>
      <c r="AC43" s="33" t="s">
        <v>129</v>
      </c>
      <c r="AD43" s="33" t="s">
        <v>129</v>
      </c>
      <c r="AE43" s="33" t="s">
        <v>129</v>
      </c>
      <c r="AF43" s="33" t="s">
        <v>129</v>
      </c>
      <c r="AG43" s="33" t="s">
        <v>129</v>
      </c>
      <c r="AH43" s="33" t="s">
        <v>129</v>
      </c>
      <c r="AI43" s="33" t="s">
        <v>129</v>
      </c>
      <c r="AJ43" s="33" t="s">
        <v>129</v>
      </c>
      <c r="AK43" s="33" t="s">
        <v>129</v>
      </c>
      <c r="AL43" s="33" t="s">
        <v>129</v>
      </c>
      <c r="AM43" s="33" t="s">
        <v>129</v>
      </c>
      <c r="AN43" s="33" t="s">
        <v>129</v>
      </c>
      <c r="AO43" s="33" t="s">
        <v>129</v>
      </c>
      <c r="AP43" s="33" t="s">
        <v>129</v>
      </c>
      <c r="AQ43" s="33" t="s">
        <v>129</v>
      </c>
      <c r="AR43" s="33" t="s">
        <v>129</v>
      </c>
      <c r="AS43" s="33" t="s">
        <v>129</v>
      </c>
      <c r="AT43" s="33" t="s">
        <v>129</v>
      </c>
      <c r="AU43" s="34" t="s">
        <v>129</v>
      </c>
      <c r="AV43" s="33" t="s">
        <v>129</v>
      </c>
      <c r="AW43" s="33" t="s">
        <v>129</v>
      </c>
      <c r="AX43" s="33" t="s">
        <v>129</v>
      </c>
      <c r="AY43" s="33" t="s">
        <v>129</v>
      </c>
      <c r="AZ43" s="33" t="s">
        <v>129</v>
      </c>
      <c r="BA43" s="33" t="s">
        <v>129</v>
      </c>
      <c r="BB43" s="33" t="s">
        <v>129</v>
      </c>
      <c r="BC43" s="33" t="s">
        <v>129</v>
      </c>
      <c r="BD43" s="33" t="s">
        <v>129</v>
      </c>
      <c r="BE43" s="33" t="s">
        <v>129</v>
      </c>
      <c r="BF43" s="33" t="s">
        <v>129</v>
      </c>
      <c r="BG43" s="33" t="s">
        <v>129</v>
      </c>
      <c r="BH43" s="33" t="s">
        <v>129</v>
      </c>
      <c r="BI43" s="33" t="s">
        <v>129</v>
      </c>
      <c r="BJ43" s="33" t="s">
        <v>129</v>
      </c>
      <c r="BK43" s="33" t="s">
        <v>129</v>
      </c>
      <c r="BL43" s="33" t="s">
        <v>129</v>
      </c>
      <c r="BM43" s="33" t="s">
        <v>129</v>
      </c>
      <c r="BN43" s="33" t="s">
        <v>129</v>
      </c>
      <c r="BO43" s="33" t="s">
        <v>129</v>
      </c>
      <c r="BP43" s="33" t="s">
        <v>129</v>
      </c>
      <c r="BQ43" s="34" t="s">
        <v>129</v>
      </c>
      <c r="BR43" s="33" t="s">
        <v>129</v>
      </c>
      <c r="BS43" s="33" t="s">
        <v>129</v>
      </c>
      <c r="BT43" s="33" t="s">
        <v>129</v>
      </c>
      <c r="BU43" s="33" t="s">
        <v>129</v>
      </c>
      <c r="BV43" s="33" t="s">
        <v>129</v>
      </c>
      <c r="BW43" s="33" t="s">
        <v>129</v>
      </c>
      <c r="BX43" s="33" t="s">
        <v>129</v>
      </c>
      <c r="BY43" s="33" t="s">
        <v>129</v>
      </c>
      <c r="BZ43" s="33" t="s">
        <v>129</v>
      </c>
      <c r="CA43" s="33" t="s">
        <v>129</v>
      </c>
      <c r="CB43" s="33" t="s">
        <v>129</v>
      </c>
      <c r="CC43" s="33" t="s">
        <v>129</v>
      </c>
      <c r="CD43" s="33" t="s">
        <v>129</v>
      </c>
      <c r="CE43" s="33" t="s">
        <v>129</v>
      </c>
      <c r="CF43" s="33" t="s">
        <v>129</v>
      </c>
      <c r="CG43" s="33" t="s">
        <v>129</v>
      </c>
      <c r="CH43" s="33" t="s">
        <v>129</v>
      </c>
      <c r="CI43" s="33" t="s">
        <v>129</v>
      </c>
      <c r="CJ43" s="33" t="s">
        <v>129</v>
      </c>
      <c r="CK43" s="34" t="s">
        <v>129</v>
      </c>
      <c r="CL43" s="33" t="s">
        <v>129</v>
      </c>
      <c r="CM43" s="33" t="s">
        <v>129</v>
      </c>
      <c r="CN43" s="33" t="s">
        <v>129</v>
      </c>
      <c r="CO43" s="33" t="s">
        <v>129</v>
      </c>
      <c r="CP43" s="33" t="s">
        <v>129</v>
      </c>
      <c r="CQ43" s="33" t="s">
        <v>129</v>
      </c>
      <c r="CR43" s="33" t="s">
        <v>129</v>
      </c>
      <c r="CS43" s="33" t="s">
        <v>129</v>
      </c>
      <c r="CT43" s="33" t="s">
        <v>129</v>
      </c>
      <c r="CU43" s="33" t="s">
        <v>129</v>
      </c>
      <c r="CV43" s="33" t="s">
        <v>129</v>
      </c>
      <c r="CW43" s="33" t="s">
        <v>129</v>
      </c>
      <c r="CX43" s="33" t="s">
        <v>129</v>
      </c>
      <c r="CY43" s="33" t="s">
        <v>129</v>
      </c>
      <c r="CZ43" s="35" t="s">
        <v>129</v>
      </c>
    </row>
    <row r="44" spans="1:104" ht="47.25" x14ac:dyDescent="0.25">
      <c r="A44" s="25" t="s">
        <v>167</v>
      </c>
      <c r="B44" s="32" t="s">
        <v>163</v>
      </c>
      <c r="C44" s="36" t="s">
        <v>128</v>
      </c>
      <c r="D44" s="33" t="s">
        <v>129</v>
      </c>
      <c r="E44" s="33" t="s">
        <v>129</v>
      </c>
      <c r="F44" s="33" t="s">
        <v>129</v>
      </c>
      <c r="G44" s="33" t="s">
        <v>129</v>
      </c>
      <c r="H44" s="33" t="s">
        <v>129</v>
      </c>
      <c r="I44" s="33" t="s">
        <v>129</v>
      </c>
      <c r="J44" s="33" t="s">
        <v>129</v>
      </c>
      <c r="K44" s="33" t="s">
        <v>129</v>
      </c>
      <c r="L44" s="33" t="s">
        <v>129</v>
      </c>
      <c r="M44" s="33" t="s">
        <v>129</v>
      </c>
      <c r="N44" s="33" t="s">
        <v>129</v>
      </c>
      <c r="O44" s="33" t="s">
        <v>129</v>
      </c>
      <c r="P44" s="33" t="s">
        <v>129</v>
      </c>
      <c r="Q44" s="33" t="s">
        <v>129</v>
      </c>
      <c r="R44" s="33" t="s">
        <v>129</v>
      </c>
      <c r="S44" s="33" t="s">
        <v>129</v>
      </c>
      <c r="T44" s="33" t="s">
        <v>129</v>
      </c>
      <c r="U44" s="33" t="s">
        <v>129</v>
      </c>
      <c r="V44" s="33" t="s">
        <v>129</v>
      </c>
      <c r="W44" s="33" t="s">
        <v>129</v>
      </c>
      <c r="X44" s="33" t="s">
        <v>129</v>
      </c>
      <c r="Y44" s="33" t="s">
        <v>129</v>
      </c>
      <c r="Z44" s="33" t="s">
        <v>129</v>
      </c>
      <c r="AA44" s="33" t="s">
        <v>129</v>
      </c>
      <c r="AB44" s="33" t="s">
        <v>129</v>
      </c>
      <c r="AC44" s="33" t="s">
        <v>129</v>
      </c>
      <c r="AD44" s="33" t="s">
        <v>129</v>
      </c>
      <c r="AE44" s="33" t="s">
        <v>129</v>
      </c>
      <c r="AF44" s="33" t="s">
        <v>129</v>
      </c>
      <c r="AG44" s="33" t="s">
        <v>129</v>
      </c>
      <c r="AH44" s="33" t="s">
        <v>129</v>
      </c>
      <c r="AI44" s="33" t="s">
        <v>129</v>
      </c>
      <c r="AJ44" s="33" t="s">
        <v>129</v>
      </c>
      <c r="AK44" s="33" t="s">
        <v>129</v>
      </c>
      <c r="AL44" s="33" t="s">
        <v>129</v>
      </c>
      <c r="AM44" s="33" t="s">
        <v>129</v>
      </c>
      <c r="AN44" s="33" t="s">
        <v>129</v>
      </c>
      <c r="AO44" s="33" t="s">
        <v>129</v>
      </c>
      <c r="AP44" s="33" t="s">
        <v>129</v>
      </c>
      <c r="AQ44" s="33" t="s">
        <v>129</v>
      </c>
      <c r="AR44" s="33" t="s">
        <v>129</v>
      </c>
      <c r="AS44" s="33" t="s">
        <v>129</v>
      </c>
      <c r="AT44" s="33" t="s">
        <v>129</v>
      </c>
      <c r="AU44" s="34" t="s">
        <v>129</v>
      </c>
      <c r="AV44" s="33" t="s">
        <v>129</v>
      </c>
      <c r="AW44" s="33" t="s">
        <v>129</v>
      </c>
      <c r="AX44" s="33" t="s">
        <v>129</v>
      </c>
      <c r="AY44" s="33" t="s">
        <v>129</v>
      </c>
      <c r="AZ44" s="33" t="s">
        <v>129</v>
      </c>
      <c r="BA44" s="33" t="s">
        <v>129</v>
      </c>
      <c r="BB44" s="33" t="s">
        <v>129</v>
      </c>
      <c r="BC44" s="33" t="s">
        <v>129</v>
      </c>
      <c r="BD44" s="33" t="s">
        <v>129</v>
      </c>
      <c r="BE44" s="33" t="s">
        <v>129</v>
      </c>
      <c r="BF44" s="33" t="s">
        <v>129</v>
      </c>
      <c r="BG44" s="33" t="s">
        <v>129</v>
      </c>
      <c r="BH44" s="33" t="s">
        <v>129</v>
      </c>
      <c r="BI44" s="33" t="s">
        <v>129</v>
      </c>
      <c r="BJ44" s="33" t="s">
        <v>129</v>
      </c>
      <c r="BK44" s="33" t="s">
        <v>129</v>
      </c>
      <c r="BL44" s="33" t="s">
        <v>129</v>
      </c>
      <c r="BM44" s="33" t="s">
        <v>129</v>
      </c>
      <c r="BN44" s="33" t="s">
        <v>129</v>
      </c>
      <c r="BO44" s="33" t="s">
        <v>129</v>
      </c>
      <c r="BP44" s="33" t="s">
        <v>129</v>
      </c>
      <c r="BQ44" s="34" t="s">
        <v>129</v>
      </c>
      <c r="BR44" s="33" t="s">
        <v>129</v>
      </c>
      <c r="BS44" s="33" t="s">
        <v>129</v>
      </c>
      <c r="BT44" s="33" t="s">
        <v>129</v>
      </c>
      <c r="BU44" s="33" t="s">
        <v>129</v>
      </c>
      <c r="BV44" s="33" t="s">
        <v>129</v>
      </c>
      <c r="BW44" s="33" t="s">
        <v>129</v>
      </c>
      <c r="BX44" s="33" t="s">
        <v>129</v>
      </c>
      <c r="BY44" s="33" t="s">
        <v>129</v>
      </c>
      <c r="BZ44" s="33" t="s">
        <v>129</v>
      </c>
      <c r="CA44" s="33" t="s">
        <v>129</v>
      </c>
      <c r="CB44" s="33" t="s">
        <v>129</v>
      </c>
      <c r="CC44" s="33" t="s">
        <v>129</v>
      </c>
      <c r="CD44" s="33" t="s">
        <v>129</v>
      </c>
      <c r="CE44" s="33" t="s">
        <v>129</v>
      </c>
      <c r="CF44" s="33" t="s">
        <v>129</v>
      </c>
      <c r="CG44" s="33" t="s">
        <v>129</v>
      </c>
      <c r="CH44" s="33" t="s">
        <v>129</v>
      </c>
      <c r="CI44" s="33" t="s">
        <v>129</v>
      </c>
      <c r="CJ44" s="33" t="s">
        <v>129</v>
      </c>
      <c r="CK44" s="34" t="s">
        <v>129</v>
      </c>
      <c r="CL44" s="33" t="s">
        <v>129</v>
      </c>
      <c r="CM44" s="33" t="s">
        <v>129</v>
      </c>
      <c r="CN44" s="33" t="s">
        <v>129</v>
      </c>
      <c r="CO44" s="33" t="s">
        <v>129</v>
      </c>
      <c r="CP44" s="33" t="s">
        <v>129</v>
      </c>
      <c r="CQ44" s="33" t="s">
        <v>129</v>
      </c>
      <c r="CR44" s="33" t="s">
        <v>129</v>
      </c>
      <c r="CS44" s="33" t="s">
        <v>129</v>
      </c>
      <c r="CT44" s="33" t="s">
        <v>129</v>
      </c>
      <c r="CU44" s="33" t="s">
        <v>129</v>
      </c>
      <c r="CV44" s="33" t="s">
        <v>129</v>
      </c>
      <c r="CW44" s="33" t="s">
        <v>129</v>
      </c>
      <c r="CX44" s="33" t="s">
        <v>129</v>
      </c>
      <c r="CY44" s="33" t="s">
        <v>129</v>
      </c>
      <c r="CZ44" s="35" t="s">
        <v>129</v>
      </c>
    </row>
    <row r="45" spans="1:104" ht="126" x14ac:dyDescent="0.25">
      <c r="A45" s="25" t="s">
        <v>167</v>
      </c>
      <c r="B45" s="32" t="s">
        <v>164</v>
      </c>
      <c r="C45" s="36" t="s">
        <v>128</v>
      </c>
      <c r="D45" s="33" t="s">
        <v>129</v>
      </c>
      <c r="E45" s="33" t="s">
        <v>129</v>
      </c>
      <c r="F45" s="33" t="s">
        <v>129</v>
      </c>
      <c r="G45" s="33" t="s">
        <v>129</v>
      </c>
      <c r="H45" s="33" t="s">
        <v>129</v>
      </c>
      <c r="I45" s="33" t="s">
        <v>129</v>
      </c>
      <c r="J45" s="33" t="s">
        <v>129</v>
      </c>
      <c r="K45" s="33" t="s">
        <v>129</v>
      </c>
      <c r="L45" s="33" t="s">
        <v>129</v>
      </c>
      <c r="M45" s="33" t="s">
        <v>129</v>
      </c>
      <c r="N45" s="33" t="s">
        <v>129</v>
      </c>
      <c r="O45" s="33" t="s">
        <v>129</v>
      </c>
      <c r="P45" s="33" t="s">
        <v>129</v>
      </c>
      <c r="Q45" s="33" t="s">
        <v>129</v>
      </c>
      <c r="R45" s="33" t="s">
        <v>129</v>
      </c>
      <c r="S45" s="33" t="s">
        <v>129</v>
      </c>
      <c r="T45" s="33" t="s">
        <v>129</v>
      </c>
      <c r="U45" s="33" t="s">
        <v>129</v>
      </c>
      <c r="V45" s="33" t="s">
        <v>129</v>
      </c>
      <c r="W45" s="33" t="s">
        <v>129</v>
      </c>
      <c r="X45" s="33" t="s">
        <v>129</v>
      </c>
      <c r="Y45" s="33" t="s">
        <v>129</v>
      </c>
      <c r="Z45" s="33" t="s">
        <v>129</v>
      </c>
      <c r="AA45" s="33" t="s">
        <v>129</v>
      </c>
      <c r="AB45" s="33" t="s">
        <v>129</v>
      </c>
      <c r="AC45" s="33" t="s">
        <v>129</v>
      </c>
      <c r="AD45" s="33" t="s">
        <v>129</v>
      </c>
      <c r="AE45" s="33" t="s">
        <v>129</v>
      </c>
      <c r="AF45" s="33" t="s">
        <v>129</v>
      </c>
      <c r="AG45" s="33" t="s">
        <v>129</v>
      </c>
      <c r="AH45" s="33" t="s">
        <v>129</v>
      </c>
      <c r="AI45" s="33" t="s">
        <v>129</v>
      </c>
      <c r="AJ45" s="33" t="s">
        <v>129</v>
      </c>
      <c r="AK45" s="33" t="s">
        <v>129</v>
      </c>
      <c r="AL45" s="33" t="s">
        <v>129</v>
      </c>
      <c r="AM45" s="33" t="s">
        <v>129</v>
      </c>
      <c r="AN45" s="33" t="s">
        <v>129</v>
      </c>
      <c r="AO45" s="33" t="s">
        <v>129</v>
      </c>
      <c r="AP45" s="33" t="s">
        <v>129</v>
      </c>
      <c r="AQ45" s="33" t="s">
        <v>129</v>
      </c>
      <c r="AR45" s="33" t="s">
        <v>129</v>
      </c>
      <c r="AS45" s="33" t="s">
        <v>129</v>
      </c>
      <c r="AT45" s="33" t="s">
        <v>129</v>
      </c>
      <c r="AU45" s="34" t="s">
        <v>129</v>
      </c>
      <c r="AV45" s="33" t="s">
        <v>129</v>
      </c>
      <c r="AW45" s="33" t="s">
        <v>129</v>
      </c>
      <c r="AX45" s="33" t="s">
        <v>129</v>
      </c>
      <c r="AY45" s="33" t="s">
        <v>129</v>
      </c>
      <c r="AZ45" s="33" t="s">
        <v>129</v>
      </c>
      <c r="BA45" s="33" t="s">
        <v>129</v>
      </c>
      <c r="BB45" s="33" t="s">
        <v>129</v>
      </c>
      <c r="BC45" s="33" t="s">
        <v>129</v>
      </c>
      <c r="BD45" s="33" t="s">
        <v>129</v>
      </c>
      <c r="BE45" s="33" t="s">
        <v>129</v>
      </c>
      <c r="BF45" s="33" t="s">
        <v>129</v>
      </c>
      <c r="BG45" s="33" t="s">
        <v>129</v>
      </c>
      <c r="BH45" s="33" t="s">
        <v>129</v>
      </c>
      <c r="BI45" s="33" t="s">
        <v>129</v>
      </c>
      <c r="BJ45" s="33" t="s">
        <v>129</v>
      </c>
      <c r="BK45" s="33" t="s">
        <v>129</v>
      </c>
      <c r="BL45" s="33" t="s">
        <v>129</v>
      </c>
      <c r="BM45" s="33" t="s">
        <v>129</v>
      </c>
      <c r="BN45" s="33" t="s">
        <v>129</v>
      </c>
      <c r="BO45" s="33" t="s">
        <v>129</v>
      </c>
      <c r="BP45" s="33" t="s">
        <v>129</v>
      </c>
      <c r="BQ45" s="34" t="s">
        <v>129</v>
      </c>
      <c r="BR45" s="33" t="s">
        <v>129</v>
      </c>
      <c r="BS45" s="33" t="s">
        <v>129</v>
      </c>
      <c r="BT45" s="33" t="s">
        <v>129</v>
      </c>
      <c r="BU45" s="33" t="s">
        <v>129</v>
      </c>
      <c r="BV45" s="33" t="s">
        <v>129</v>
      </c>
      <c r="BW45" s="33" t="s">
        <v>129</v>
      </c>
      <c r="BX45" s="33" t="s">
        <v>129</v>
      </c>
      <c r="BY45" s="33" t="s">
        <v>129</v>
      </c>
      <c r="BZ45" s="33" t="s">
        <v>129</v>
      </c>
      <c r="CA45" s="33" t="s">
        <v>129</v>
      </c>
      <c r="CB45" s="33" t="s">
        <v>129</v>
      </c>
      <c r="CC45" s="33" t="s">
        <v>129</v>
      </c>
      <c r="CD45" s="33" t="s">
        <v>129</v>
      </c>
      <c r="CE45" s="33" t="s">
        <v>129</v>
      </c>
      <c r="CF45" s="33" t="s">
        <v>129</v>
      </c>
      <c r="CG45" s="33" t="s">
        <v>129</v>
      </c>
      <c r="CH45" s="33" t="s">
        <v>129</v>
      </c>
      <c r="CI45" s="33" t="s">
        <v>129</v>
      </c>
      <c r="CJ45" s="33" t="s">
        <v>129</v>
      </c>
      <c r="CK45" s="34" t="s">
        <v>129</v>
      </c>
      <c r="CL45" s="33" t="s">
        <v>129</v>
      </c>
      <c r="CM45" s="33" t="s">
        <v>129</v>
      </c>
      <c r="CN45" s="33" t="s">
        <v>129</v>
      </c>
      <c r="CO45" s="33" t="s">
        <v>129</v>
      </c>
      <c r="CP45" s="33" t="s">
        <v>129</v>
      </c>
      <c r="CQ45" s="33" t="s">
        <v>129</v>
      </c>
      <c r="CR45" s="33" t="s">
        <v>129</v>
      </c>
      <c r="CS45" s="33" t="s">
        <v>129</v>
      </c>
      <c r="CT45" s="33" t="s">
        <v>129</v>
      </c>
      <c r="CU45" s="33" t="s">
        <v>129</v>
      </c>
      <c r="CV45" s="33" t="s">
        <v>129</v>
      </c>
      <c r="CW45" s="33" t="s">
        <v>129</v>
      </c>
      <c r="CX45" s="33" t="s">
        <v>129</v>
      </c>
      <c r="CY45" s="33" t="s">
        <v>129</v>
      </c>
      <c r="CZ45" s="35" t="s">
        <v>129</v>
      </c>
    </row>
    <row r="46" spans="1:104" ht="110.25" x14ac:dyDescent="0.25">
      <c r="A46" s="25" t="s">
        <v>167</v>
      </c>
      <c r="B46" s="32" t="s">
        <v>165</v>
      </c>
      <c r="C46" s="36" t="s">
        <v>128</v>
      </c>
      <c r="D46" s="33" t="s">
        <v>129</v>
      </c>
      <c r="E46" s="33" t="s">
        <v>129</v>
      </c>
      <c r="F46" s="33" t="s">
        <v>129</v>
      </c>
      <c r="G46" s="33" t="s">
        <v>129</v>
      </c>
      <c r="H46" s="33" t="s">
        <v>129</v>
      </c>
      <c r="I46" s="33" t="s">
        <v>129</v>
      </c>
      <c r="J46" s="33" t="s">
        <v>129</v>
      </c>
      <c r="K46" s="33" t="s">
        <v>129</v>
      </c>
      <c r="L46" s="33" t="s">
        <v>129</v>
      </c>
      <c r="M46" s="33" t="s">
        <v>129</v>
      </c>
      <c r="N46" s="33" t="s">
        <v>129</v>
      </c>
      <c r="O46" s="33" t="s">
        <v>129</v>
      </c>
      <c r="P46" s="33" t="s">
        <v>129</v>
      </c>
      <c r="Q46" s="33" t="s">
        <v>129</v>
      </c>
      <c r="R46" s="33" t="s">
        <v>129</v>
      </c>
      <c r="S46" s="33" t="s">
        <v>129</v>
      </c>
      <c r="T46" s="33" t="s">
        <v>129</v>
      </c>
      <c r="U46" s="33" t="s">
        <v>129</v>
      </c>
      <c r="V46" s="33" t="s">
        <v>129</v>
      </c>
      <c r="W46" s="33" t="s">
        <v>129</v>
      </c>
      <c r="X46" s="33" t="s">
        <v>129</v>
      </c>
      <c r="Y46" s="33" t="s">
        <v>129</v>
      </c>
      <c r="Z46" s="33" t="s">
        <v>129</v>
      </c>
      <c r="AA46" s="33" t="s">
        <v>129</v>
      </c>
      <c r="AB46" s="33" t="s">
        <v>129</v>
      </c>
      <c r="AC46" s="33" t="s">
        <v>129</v>
      </c>
      <c r="AD46" s="33" t="s">
        <v>129</v>
      </c>
      <c r="AE46" s="33" t="s">
        <v>129</v>
      </c>
      <c r="AF46" s="33" t="s">
        <v>129</v>
      </c>
      <c r="AG46" s="33" t="s">
        <v>129</v>
      </c>
      <c r="AH46" s="33" t="s">
        <v>129</v>
      </c>
      <c r="AI46" s="33" t="s">
        <v>129</v>
      </c>
      <c r="AJ46" s="33" t="s">
        <v>129</v>
      </c>
      <c r="AK46" s="33" t="s">
        <v>129</v>
      </c>
      <c r="AL46" s="33" t="s">
        <v>129</v>
      </c>
      <c r="AM46" s="33" t="s">
        <v>129</v>
      </c>
      <c r="AN46" s="33" t="s">
        <v>129</v>
      </c>
      <c r="AO46" s="33" t="s">
        <v>129</v>
      </c>
      <c r="AP46" s="33" t="s">
        <v>129</v>
      </c>
      <c r="AQ46" s="33" t="s">
        <v>129</v>
      </c>
      <c r="AR46" s="33" t="s">
        <v>129</v>
      </c>
      <c r="AS46" s="33" t="s">
        <v>129</v>
      </c>
      <c r="AT46" s="33" t="s">
        <v>129</v>
      </c>
      <c r="AU46" s="34" t="s">
        <v>129</v>
      </c>
      <c r="AV46" s="33" t="s">
        <v>129</v>
      </c>
      <c r="AW46" s="33" t="s">
        <v>129</v>
      </c>
      <c r="AX46" s="33" t="s">
        <v>129</v>
      </c>
      <c r="AY46" s="33" t="s">
        <v>129</v>
      </c>
      <c r="AZ46" s="33" t="s">
        <v>129</v>
      </c>
      <c r="BA46" s="33" t="s">
        <v>129</v>
      </c>
      <c r="BB46" s="33" t="s">
        <v>129</v>
      </c>
      <c r="BC46" s="33" t="s">
        <v>129</v>
      </c>
      <c r="BD46" s="33" t="s">
        <v>129</v>
      </c>
      <c r="BE46" s="33" t="s">
        <v>129</v>
      </c>
      <c r="BF46" s="33" t="s">
        <v>129</v>
      </c>
      <c r="BG46" s="33" t="s">
        <v>129</v>
      </c>
      <c r="BH46" s="33" t="s">
        <v>129</v>
      </c>
      <c r="BI46" s="33" t="s">
        <v>129</v>
      </c>
      <c r="BJ46" s="33" t="s">
        <v>129</v>
      </c>
      <c r="BK46" s="33" t="s">
        <v>129</v>
      </c>
      <c r="BL46" s="33" t="s">
        <v>129</v>
      </c>
      <c r="BM46" s="33" t="s">
        <v>129</v>
      </c>
      <c r="BN46" s="33" t="s">
        <v>129</v>
      </c>
      <c r="BO46" s="33" t="s">
        <v>129</v>
      </c>
      <c r="BP46" s="33" t="s">
        <v>129</v>
      </c>
      <c r="BQ46" s="34" t="s">
        <v>129</v>
      </c>
      <c r="BR46" s="33" t="s">
        <v>129</v>
      </c>
      <c r="BS46" s="33" t="s">
        <v>129</v>
      </c>
      <c r="BT46" s="33" t="s">
        <v>129</v>
      </c>
      <c r="BU46" s="33" t="s">
        <v>129</v>
      </c>
      <c r="BV46" s="33" t="s">
        <v>129</v>
      </c>
      <c r="BW46" s="33" t="s">
        <v>129</v>
      </c>
      <c r="BX46" s="33" t="s">
        <v>129</v>
      </c>
      <c r="BY46" s="33" t="s">
        <v>129</v>
      </c>
      <c r="BZ46" s="33" t="s">
        <v>129</v>
      </c>
      <c r="CA46" s="33" t="s">
        <v>129</v>
      </c>
      <c r="CB46" s="33" t="s">
        <v>129</v>
      </c>
      <c r="CC46" s="33" t="s">
        <v>129</v>
      </c>
      <c r="CD46" s="33" t="s">
        <v>129</v>
      </c>
      <c r="CE46" s="33" t="s">
        <v>129</v>
      </c>
      <c r="CF46" s="33" t="s">
        <v>129</v>
      </c>
      <c r="CG46" s="33" t="s">
        <v>129</v>
      </c>
      <c r="CH46" s="33" t="s">
        <v>129</v>
      </c>
      <c r="CI46" s="33" t="s">
        <v>129</v>
      </c>
      <c r="CJ46" s="33" t="s">
        <v>129</v>
      </c>
      <c r="CK46" s="34" t="s">
        <v>129</v>
      </c>
      <c r="CL46" s="33" t="s">
        <v>129</v>
      </c>
      <c r="CM46" s="33" t="s">
        <v>129</v>
      </c>
      <c r="CN46" s="33" t="s">
        <v>129</v>
      </c>
      <c r="CO46" s="33" t="s">
        <v>129</v>
      </c>
      <c r="CP46" s="33" t="s">
        <v>129</v>
      </c>
      <c r="CQ46" s="33" t="s">
        <v>129</v>
      </c>
      <c r="CR46" s="33" t="s">
        <v>129</v>
      </c>
      <c r="CS46" s="33" t="s">
        <v>129</v>
      </c>
      <c r="CT46" s="33" t="s">
        <v>129</v>
      </c>
      <c r="CU46" s="33" t="s">
        <v>129</v>
      </c>
      <c r="CV46" s="33" t="s">
        <v>129</v>
      </c>
      <c r="CW46" s="33" t="s">
        <v>129</v>
      </c>
      <c r="CX46" s="33" t="s">
        <v>129</v>
      </c>
      <c r="CY46" s="33" t="s">
        <v>129</v>
      </c>
      <c r="CZ46" s="35" t="s">
        <v>129</v>
      </c>
    </row>
    <row r="47" spans="1:104" ht="110.25" x14ac:dyDescent="0.25">
      <c r="A47" s="25" t="s">
        <v>167</v>
      </c>
      <c r="B47" s="32" t="s">
        <v>168</v>
      </c>
      <c r="C47" s="36" t="s">
        <v>128</v>
      </c>
      <c r="D47" s="33" t="s">
        <v>129</v>
      </c>
      <c r="E47" s="33" t="s">
        <v>129</v>
      </c>
      <c r="F47" s="33" t="s">
        <v>129</v>
      </c>
      <c r="G47" s="33" t="s">
        <v>129</v>
      </c>
      <c r="H47" s="33" t="s">
        <v>129</v>
      </c>
      <c r="I47" s="33" t="s">
        <v>129</v>
      </c>
      <c r="J47" s="33" t="s">
        <v>129</v>
      </c>
      <c r="K47" s="33" t="s">
        <v>129</v>
      </c>
      <c r="L47" s="33" t="s">
        <v>129</v>
      </c>
      <c r="M47" s="33" t="s">
        <v>129</v>
      </c>
      <c r="N47" s="33" t="s">
        <v>129</v>
      </c>
      <c r="O47" s="33" t="s">
        <v>129</v>
      </c>
      <c r="P47" s="33" t="s">
        <v>129</v>
      </c>
      <c r="Q47" s="33" t="s">
        <v>129</v>
      </c>
      <c r="R47" s="33" t="s">
        <v>129</v>
      </c>
      <c r="S47" s="33" t="s">
        <v>129</v>
      </c>
      <c r="T47" s="33" t="s">
        <v>129</v>
      </c>
      <c r="U47" s="33" t="s">
        <v>129</v>
      </c>
      <c r="V47" s="33" t="s">
        <v>129</v>
      </c>
      <c r="W47" s="33" t="s">
        <v>129</v>
      </c>
      <c r="X47" s="33" t="s">
        <v>129</v>
      </c>
      <c r="Y47" s="33" t="s">
        <v>129</v>
      </c>
      <c r="Z47" s="33" t="s">
        <v>129</v>
      </c>
      <c r="AA47" s="33" t="s">
        <v>129</v>
      </c>
      <c r="AB47" s="33" t="s">
        <v>129</v>
      </c>
      <c r="AC47" s="33" t="s">
        <v>129</v>
      </c>
      <c r="AD47" s="33" t="s">
        <v>129</v>
      </c>
      <c r="AE47" s="33" t="s">
        <v>129</v>
      </c>
      <c r="AF47" s="33" t="s">
        <v>129</v>
      </c>
      <c r="AG47" s="33" t="s">
        <v>129</v>
      </c>
      <c r="AH47" s="33" t="s">
        <v>129</v>
      </c>
      <c r="AI47" s="33" t="s">
        <v>129</v>
      </c>
      <c r="AJ47" s="33" t="s">
        <v>129</v>
      </c>
      <c r="AK47" s="33" t="s">
        <v>129</v>
      </c>
      <c r="AL47" s="33" t="s">
        <v>129</v>
      </c>
      <c r="AM47" s="33" t="s">
        <v>129</v>
      </c>
      <c r="AN47" s="33" t="s">
        <v>129</v>
      </c>
      <c r="AO47" s="33" t="s">
        <v>129</v>
      </c>
      <c r="AP47" s="33" t="s">
        <v>129</v>
      </c>
      <c r="AQ47" s="33" t="s">
        <v>129</v>
      </c>
      <c r="AR47" s="33" t="s">
        <v>129</v>
      </c>
      <c r="AS47" s="33" t="s">
        <v>129</v>
      </c>
      <c r="AT47" s="33" t="s">
        <v>129</v>
      </c>
      <c r="AU47" s="34" t="s">
        <v>129</v>
      </c>
      <c r="AV47" s="33" t="s">
        <v>129</v>
      </c>
      <c r="AW47" s="33" t="s">
        <v>129</v>
      </c>
      <c r="AX47" s="33" t="s">
        <v>129</v>
      </c>
      <c r="AY47" s="33" t="s">
        <v>129</v>
      </c>
      <c r="AZ47" s="33" t="s">
        <v>129</v>
      </c>
      <c r="BA47" s="33" t="s">
        <v>129</v>
      </c>
      <c r="BB47" s="33" t="s">
        <v>129</v>
      </c>
      <c r="BC47" s="33" t="s">
        <v>129</v>
      </c>
      <c r="BD47" s="33" t="s">
        <v>129</v>
      </c>
      <c r="BE47" s="33" t="s">
        <v>129</v>
      </c>
      <c r="BF47" s="33" t="s">
        <v>129</v>
      </c>
      <c r="BG47" s="33" t="s">
        <v>129</v>
      </c>
      <c r="BH47" s="33" t="s">
        <v>129</v>
      </c>
      <c r="BI47" s="33" t="s">
        <v>129</v>
      </c>
      <c r="BJ47" s="33" t="s">
        <v>129</v>
      </c>
      <c r="BK47" s="33" t="s">
        <v>129</v>
      </c>
      <c r="BL47" s="33" t="s">
        <v>129</v>
      </c>
      <c r="BM47" s="33" t="s">
        <v>129</v>
      </c>
      <c r="BN47" s="33" t="s">
        <v>129</v>
      </c>
      <c r="BO47" s="33" t="s">
        <v>129</v>
      </c>
      <c r="BP47" s="33" t="s">
        <v>129</v>
      </c>
      <c r="BQ47" s="34" t="s">
        <v>129</v>
      </c>
      <c r="BR47" s="33" t="s">
        <v>129</v>
      </c>
      <c r="BS47" s="33" t="s">
        <v>129</v>
      </c>
      <c r="BT47" s="33" t="s">
        <v>129</v>
      </c>
      <c r="BU47" s="33" t="s">
        <v>129</v>
      </c>
      <c r="BV47" s="33" t="s">
        <v>129</v>
      </c>
      <c r="BW47" s="33" t="s">
        <v>129</v>
      </c>
      <c r="BX47" s="33" t="s">
        <v>129</v>
      </c>
      <c r="BY47" s="33" t="s">
        <v>129</v>
      </c>
      <c r="BZ47" s="33" t="s">
        <v>129</v>
      </c>
      <c r="CA47" s="33" t="s">
        <v>129</v>
      </c>
      <c r="CB47" s="33" t="s">
        <v>129</v>
      </c>
      <c r="CC47" s="33" t="s">
        <v>129</v>
      </c>
      <c r="CD47" s="33" t="s">
        <v>129</v>
      </c>
      <c r="CE47" s="33" t="s">
        <v>129</v>
      </c>
      <c r="CF47" s="33" t="s">
        <v>129</v>
      </c>
      <c r="CG47" s="33" t="s">
        <v>129</v>
      </c>
      <c r="CH47" s="33" t="s">
        <v>129</v>
      </c>
      <c r="CI47" s="33" t="s">
        <v>129</v>
      </c>
      <c r="CJ47" s="33" t="s">
        <v>129</v>
      </c>
      <c r="CK47" s="34" t="s">
        <v>129</v>
      </c>
      <c r="CL47" s="33" t="s">
        <v>129</v>
      </c>
      <c r="CM47" s="33" t="s">
        <v>129</v>
      </c>
      <c r="CN47" s="33" t="s">
        <v>129</v>
      </c>
      <c r="CO47" s="33" t="s">
        <v>129</v>
      </c>
      <c r="CP47" s="33" t="s">
        <v>129</v>
      </c>
      <c r="CQ47" s="33" t="s">
        <v>129</v>
      </c>
      <c r="CR47" s="33" t="s">
        <v>129</v>
      </c>
      <c r="CS47" s="33" t="s">
        <v>129</v>
      </c>
      <c r="CT47" s="33" t="s">
        <v>129</v>
      </c>
      <c r="CU47" s="33" t="s">
        <v>129</v>
      </c>
      <c r="CV47" s="33" t="s">
        <v>129</v>
      </c>
      <c r="CW47" s="33" t="s">
        <v>129</v>
      </c>
      <c r="CX47" s="33" t="s">
        <v>129</v>
      </c>
      <c r="CY47" s="33" t="s">
        <v>129</v>
      </c>
      <c r="CZ47" s="35" t="s">
        <v>129</v>
      </c>
    </row>
    <row r="48" spans="1:104" ht="94.5" x14ac:dyDescent="0.25">
      <c r="A48" s="25" t="s">
        <v>169</v>
      </c>
      <c r="B48" s="32" t="s">
        <v>170</v>
      </c>
      <c r="C48" s="32" t="s">
        <v>128</v>
      </c>
      <c r="D48" s="33" t="s">
        <v>129</v>
      </c>
      <c r="E48" s="33">
        <f t="shared" ref="E48:M48" si="110">SUM(E49,E51)</f>
        <v>0</v>
      </c>
      <c r="F48" s="33">
        <f t="shared" si="110"/>
        <v>0</v>
      </c>
      <c r="G48" s="33">
        <f t="shared" si="110"/>
        <v>0</v>
      </c>
      <c r="H48" s="33">
        <f t="shared" si="110"/>
        <v>0</v>
      </c>
      <c r="I48" s="33">
        <f t="shared" si="110"/>
        <v>0</v>
      </c>
      <c r="J48" s="33">
        <f t="shared" si="110"/>
        <v>0</v>
      </c>
      <c r="K48" s="33">
        <f t="shared" si="110"/>
        <v>0</v>
      </c>
      <c r="L48" s="33">
        <f t="shared" si="110"/>
        <v>0</v>
      </c>
      <c r="M48" s="33">
        <f t="shared" si="110"/>
        <v>0</v>
      </c>
      <c r="N48" s="33" t="s">
        <v>129</v>
      </c>
      <c r="O48" s="33">
        <f t="shared" ref="O48:W48" si="111">SUM(O49,O51)</f>
        <v>0</v>
      </c>
      <c r="P48" s="33">
        <f t="shared" si="111"/>
        <v>0</v>
      </c>
      <c r="Q48" s="33">
        <f t="shared" si="111"/>
        <v>0</v>
      </c>
      <c r="R48" s="33">
        <f t="shared" si="111"/>
        <v>0</v>
      </c>
      <c r="S48" s="33">
        <f t="shared" si="111"/>
        <v>0</v>
      </c>
      <c r="T48" s="33">
        <f t="shared" si="111"/>
        <v>0</v>
      </c>
      <c r="U48" s="33">
        <f t="shared" si="111"/>
        <v>0</v>
      </c>
      <c r="V48" s="33">
        <f t="shared" si="111"/>
        <v>0</v>
      </c>
      <c r="W48" s="33">
        <f t="shared" si="111"/>
        <v>0</v>
      </c>
      <c r="X48" s="33" t="s">
        <v>129</v>
      </c>
      <c r="Y48" s="33">
        <f t="shared" ref="Y48:AG48" si="112">SUM(Y49:Y51)</f>
        <v>0</v>
      </c>
      <c r="Z48" s="33">
        <f t="shared" si="112"/>
        <v>0</v>
      </c>
      <c r="AA48" s="33">
        <f t="shared" si="112"/>
        <v>0</v>
      </c>
      <c r="AB48" s="33">
        <f t="shared" si="112"/>
        <v>0</v>
      </c>
      <c r="AC48" s="33">
        <f t="shared" si="112"/>
        <v>0</v>
      </c>
      <c r="AD48" s="33">
        <f t="shared" si="112"/>
        <v>0</v>
      </c>
      <c r="AE48" s="33">
        <f t="shared" si="112"/>
        <v>0</v>
      </c>
      <c r="AF48" s="33">
        <f t="shared" si="112"/>
        <v>0</v>
      </c>
      <c r="AG48" s="33">
        <f t="shared" si="112"/>
        <v>0</v>
      </c>
      <c r="AH48" s="33" t="s">
        <v>129</v>
      </c>
      <c r="AI48" s="33">
        <f t="shared" ref="AI48:AQ48" si="113">SUM(AI49,AI51)</f>
        <v>0</v>
      </c>
      <c r="AJ48" s="33">
        <f t="shared" si="113"/>
        <v>0</v>
      </c>
      <c r="AK48" s="33">
        <f t="shared" si="113"/>
        <v>0</v>
      </c>
      <c r="AL48" s="33">
        <f t="shared" si="113"/>
        <v>0</v>
      </c>
      <c r="AM48" s="33">
        <f t="shared" si="113"/>
        <v>0</v>
      </c>
      <c r="AN48" s="33">
        <f t="shared" si="113"/>
        <v>0</v>
      </c>
      <c r="AO48" s="33">
        <f t="shared" si="113"/>
        <v>0</v>
      </c>
      <c r="AP48" s="33">
        <f t="shared" si="113"/>
        <v>0</v>
      </c>
      <c r="AQ48" s="33">
        <f t="shared" si="113"/>
        <v>0</v>
      </c>
      <c r="AR48" s="33" t="s">
        <v>129</v>
      </c>
      <c r="AS48" s="33">
        <f t="shared" ref="AS48:BA48" si="114">SUM(AS49,AS51)</f>
        <v>0</v>
      </c>
      <c r="AT48" s="33">
        <f t="shared" si="114"/>
        <v>0</v>
      </c>
      <c r="AU48" s="34">
        <f t="shared" si="114"/>
        <v>0</v>
      </c>
      <c r="AV48" s="33">
        <f t="shared" si="114"/>
        <v>0</v>
      </c>
      <c r="AW48" s="33">
        <f t="shared" si="114"/>
        <v>0</v>
      </c>
      <c r="AX48" s="33">
        <f t="shared" si="114"/>
        <v>0</v>
      </c>
      <c r="AY48" s="33">
        <f t="shared" si="114"/>
        <v>0</v>
      </c>
      <c r="AZ48" s="33">
        <f t="shared" si="114"/>
        <v>0</v>
      </c>
      <c r="BA48" s="33">
        <f t="shared" si="114"/>
        <v>0</v>
      </c>
      <c r="BB48" s="33" t="s">
        <v>129</v>
      </c>
      <c r="BC48" s="33">
        <f t="shared" ref="BC48:BK48" si="115">SUM(BC49,BC51)</f>
        <v>0</v>
      </c>
      <c r="BD48" s="33">
        <f t="shared" si="115"/>
        <v>0</v>
      </c>
      <c r="BE48" s="33">
        <f t="shared" si="115"/>
        <v>0</v>
      </c>
      <c r="BF48" s="33">
        <f t="shared" si="115"/>
        <v>0</v>
      </c>
      <c r="BG48" s="33">
        <f t="shared" si="115"/>
        <v>0</v>
      </c>
      <c r="BH48" s="33">
        <f t="shared" si="115"/>
        <v>0</v>
      </c>
      <c r="BI48" s="33">
        <f t="shared" si="115"/>
        <v>0</v>
      </c>
      <c r="BJ48" s="33">
        <f t="shared" si="115"/>
        <v>0</v>
      </c>
      <c r="BK48" s="33">
        <f t="shared" si="115"/>
        <v>0</v>
      </c>
      <c r="BL48" s="33" t="s">
        <v>129</v>
      </c>
      <c r="BM48" s="33">
        <f t="shared" ref="BM48:BU48" si="116">SUM(BM49,BM51)</f>
        <v>0</v>
      </c>
      <c r="BN48" s="33">
        <f t="shared" si="116"/>
        <v>0</v>
      </c>
      <c r="BO48" s="33">
        <f t="shared" si="116"/>
        <v>0</v>
      </c>
      <c r="BP48" s="33">
        <f t="shared" si="116"/>
        <v>0</v>
      </c>
      <c r="BQ48" s="34">
        <f t="shared" si="116"/>
        <v>0</v>
      </c>
      <c r="BR48" s="33">
        <f t="shared" si="116"/>
        <v>0</v>
      </c>
      <c r="BS48" s="33">
        <f t="shared" si="116"/>
        <v>0</v>
      </c>
      <c r="BT48" s="33">
        <f t="shared" si="116"/>
        <v>0</v>
      </c>
      <c r="BU48" s="33">
        <f t="shared" si="116"/>
        <v>0</v>
      </c>
      <c r="BV48" s="33" t="s">
        <v>129</v>
      </c>
      <c r="BW48" s="33">
        <f t="shared" ref="BW48:CE48" si="117">SUM(BW49,BW51)</f>
        <v>0</v>
      </c>
      <c r="BX48" s="33">
        <f t="shared" si="117"/>
        <v>0</v>
      </c>
      <c r="BY48" s="33">
        <f t="shared" si="117"/>
        <v>0</v>
      </c>
      <c r="BZ48" s="33">
        <f t="shared" si="117"/>
        <v>0</v>
      </c>
      <c r="CA48" s="33">
        <f t="shared" si="117"/>
        <v>0</v>
      </c>
      <c r="CB48" s="33">
        <f t="shared" si="117"/>
        <v>0</v>
      </c>
      <c r="CC48" s="33">
        <f t="shared" si="117"/>
        <v>0</v>
      </c>
      <c r="CD48" s="33">
        <f t="shared" si="117"/>
        <v>0</v>
      </c>
      <c r="CE48" s="33">
        <f t="shared" si="117"/>
        <v>0</v>
      </c>
      <c r="CF48" s="33" t="s">
        <v>129</v>
      </c>
      <c r="CG48" s="33">
        <f t="shared" ref="CG48:CO48" si="118">SUM(CG49,CG51)</f>
        <v>0</v>
      </c>
      <c r="CH48" s="33">
        <f t="shared" si="118"/>
        <v>0</v>
      </c>
      <c r="CI48" s="33">
        <f t="shared" si="118"/>
        <v>0</v>
      </c>
      <c r="CJ48" s="33">
        <f t="shared" si="118"/>
        <v>0</v>
      </c>
      <c r="CK48" s="34">
        <f t="shared" si="118"/>
        <v>0</v>
      </c>
      <c r="CL48" s="33">
        <f t="shared" si="118"/>
        <v>0</v>
      </c>
      <c r="CM48" s="33">
        <f t="shared" si="118"/>
        <v>0</v>
      </c>
      <c r="CN48" s="33">
        <f t="shared" si="118"/>
        <v>0</v>
      </c>
      <c r="CO48" s="33">
        <f t="shared" si="118"/>
        <v>0</v>
      </c>
      <c r="CP48" s="33" t="s">
        <v>129</v>
      </c>
      <c r="CQ48" s="33">
        <f t="shared" ref="CQ48:CY48" si="119">SUM(CQ49,CQ51)</f>
        <v>0</v>
      </c>
      <c r="CR48" s="33">
        <f t="shared" si="119"/>
        <v>0</v>
      </c>
      <c r="CS48" s="33">
        <f t="shared" si="119"/>
        <v>0</v>
      </c>
      <c r="CT48" s="33">
        <f t="shared" si="119"/>
        <v>0</v>
      </c>
      <c r="CU48" s="33">
        <f t="shared" si="119"/>
        <v>0</v>
      </c>
      <c r="CV48" s="33">
        <f t="shared" si="119"/>
        <v>0</v>
      </c>
      <c r="CW48" s="33">
        <f t="shared" si="119"/>
        <v>0</v>
      </c>
      <c r="CX48" s="33">
        <f t="shared" si="119"/>
        <v>0</v>
      </c>
      <c r="CY48" s="33">
        <f t="shared" si="119"/>
        <v>0</v>
      </c>
      <c r="CZ48" s="35" t="s">
        <v>129</v>
      </c>
    </row>
    <row r="49" spans="1:104" ht="78.75" x14ac:dyDescent="0.25">
      <c r="A49" s="25" t="s">
        <v>171</v>
      </c>
      <c r="B49" s="32" t="s">
        <v>172</v>
      </c>
      <c r="C49" s="36" t="s">
        <v>128</v>
      </c>
      <c r="D49" s="33" t="s">
        <v>129</v>
      </c>
      <c r="E49" s="33">
        <f t="shared" ref="E49:M49" si="120">SUM(E50)</f>
        <v>0</v>
      </c>
      <c r="F49" s="33">
        <f t="shared" si="120"/>
        <v>0</v>
      </c>
      <c r="G49" s="33">
        <f t="shared" si="120"/>
        <v>0</v>
      </c>
      <c r="H49" s="33">
        <f t="shared" si="120"/>
        <v>0</v>
      </c>
      <c r="I49" s="33">
        <f t="shared" si="120"/>
        <v>0</v>
      </c>
      <c r="J49" s="33">
        <f t="shared" si="120"/>
        <v>0</v>
      </c>
      <c r="K49" s="33">
        <f t="shared" si="120"/>
        <v>0</v>
      </c>
      <c r="L49" s="33">
        <f t="shared" si="120"/>
        <v>0</v>
      </c>
      <c r="M49" s="33">
        <f t="shared" si="120"/>
        <v>0</v>
      </c>
      <c r="N49" s="33" t="s">
        <v>129</v>
      </c>
      <c r="O49" s="33">
        <f t="shared" ref="O49:W49" si="121">SUM(O50)</f>
        <v>0</v>
      </c>
      <c r="P49" s="33">
        <f t="shared" si="121"/>
        <v>0</v>
      </c>
      <c r="Q49" s="33">
        <f t="shared" si="121"/>
        <v>0</v>
      </c>
      <c r="R49" s="33">
        <f t="shared" si="121"/>
        <v>0</v>
      </c>
      <c r="S49" s="33">
        <f t="shared" si="121"/>
        <v>0</v>
      </c>
      <c r="T49" s="33">
        <f t="shared" si="121"/>
        <v>0</v>
      </c>
      <c r="U49" s="33">
        <f t="shared" si="121"/>
        <v>0</v>
      </c>
      <c r="V49" s="33">
        <f t="shared" si="121"/>
        <v>0</v>
      </c>
      <c r="W49" s="33">
        <f t="shared" si="121"/>
        <v>0</v>
      </c>
      <c r="X49" s="33" t="s">
        <v>129</v>
      </c>
      <c r="Y49" s="33">
        <f t="shared" ref="Y49:AG49" si="122">SUM(Y50)</f>
        <v>0</v>
      </c>
      <c r="Z49" s="33">
        <f t="shared" si="122"/>
        <v>0</v>
      </c>
      <c r="AA49" s="33">
        <f t="shared" si="122"/>
        <v>0</v>
      </c>
      <c r="AB49" s="33">
        <f t="shared" si="122"/>
        <v>0</v>
      </c>
      <c r="AC49" s="33">
        <f t="shared" si="122"/>
        <v>0</v>
      </c>
      <c r="AD49" s="33">
        <f t="shared" si="122"/>
        <v>0</v>
      </c>
      <c r="AE49" s="33">
        <f t="shared" si="122"/>
        <v>0</v>
      </c>
      <c r="AF49" s="33">
        <f t="shared" si="122"/>
        <v>0</v>
      </c>
      <c r="AG49" s="33">
        <f t="shared" si="122"/>
        <v>0</v>
      </c>
      <c r="AH49" s="33" t="s">
        <v>129</v>
      </c>
      <c r="AI49" s="33">
        <f t="shared" ref="AI49:AQ49" si="123">SUM(AI50)</f>
        <v>0</v>
      </c>
      <c r="AJ49" s="33">
        <f t="shared" si="123"/>
        <v>0</v>
      </c>
      <c r="AK49" s="33">
        <f t="shared" si="123"/>
        <v>0</v>
      </c>
      <c r="AL49" s="33">
        <f t="shared" si="123"/>
        <v>0</v>
      </c>
      <c r="AM49" s="33">
        <f t="shared" si="123"/>
        <v>0</v>
      </c>
      <c r="AN49" s="33">
        <f t="shared" si="123"/>
        <v>0</v>
      </c>
      <c r="AO49" s="33">
        <f t="shared" si="123"/>
        <v>0</v>
      </c>
      <c r="AP49" s="33">
        <f t="shared" si="123"/>
        <v>0</v>
      </c>
      <c r="AQ49" s="33">
        <f t="shared" si="123"/>
        <v>0</v>
      </c>
      <c r="AR49" s="33" t="s">
        <v>129</v>
      </c>
      <c r="AS49" s="33">
        <f t="shared" ref="AS49:BA49" si="124">SUM(AS50)</f>
        <v>0</v>
      </c>
      <c r="AT49" s="33">
        <f t="shared" si="124"/>
        <v>0</v>
      </c>
      <c r="AU49" s="34">
        <f t="shared" si="124"/>
        <v>0</v>
      </c>
      <c r="AV49" s="33">
        <f t="shared" si="124"/>
        <v>0</v>
      </c>
      <c r="AW49" s="33">
        <f t="shared" si="124"/>
        <v>0</v>
      </c>
      <c r="AX49" s="33">
        <f t="shared" si="124"/>
        <v>0</v>
      </c>
      <c r="AY49" s="33">
        <f t="shared" si="124"/>
        <v>0</v>
      </c>
      <c r="AZ49" s="33">
        <f t="shared" si="124"/>
        <v>0</v>
      </c>
      <c r="BA49" s="33">
        <f t="shared" si="124"/>
        <v>0</v>
      </c>
      <c r="BB49" s="33" t="s">
        <v>129</v>
      </c>
      <c r="BC49" s="33">
        <f t="shared" ref="BC49:BK49" si="125">SUM(BC50)</f>
        <v>0</v>
      </c>
      <c r="BD49" s="33">
        <f t="shared" si="125"/>
        <v>0</v>
      </c>
      <c r="BE49" s="33">
        <f t="shared" si="125"/>
        <v>0</v>
      </c>
      <c r="BF49" s="33">
        <f t="shared" si="125"/>
        <v>0</v>
      </c>
      <c r="BG49" s="33">
        <f t="shared" si="125"/>
        <v>0</v>
      </c>
      <c r="BH49" s="33">
        <f t="shared" si="125"/>
        <v>0</v>
      </c>
      <c r="BI49" s="33">
        <f t="shared" si="125"/>
        <v>0</v>
      </c>
      <c r="BJ49" s="33">
        <f t="shared" si="125"/>
        <v>0</v>
      </c>
      <c r="BK49" s="33">
        <f t="shared" si="125"/>
        <v>0</v>
      </c>
      <c r="BL49" s="33" t="s">
        <v>129</v>
      </c>
      <c r="BM49" s="33">
        <f t="shared" ref="BM49:BU49" si="126">SUM(BM50)</f>
        <v>0</v>
      </c>
      <c r="BN49" s="33">
        <f t="shared" si="126"/>
        <v>0</v>
      </c>
      <c r="BO49" s="33">
        <f t="shared" si="126"/>
        <v>0</v>
      </c>
      <c r="BP49" s="33">
        <f t="shared" si="126"/>
        <v>0</v>
      </c>
      <c r="BQ49" s="34">
        <f t="shared" si="126"/>
        <v>0</v>
      </c>
      <c r="BR49" s="33">
        <f t="shared" si="126"/>
        <v>0</v>
      </c>
      <c r="BS49" s="33">
        <f t="shared" si="126"/>
        <v>0</v>
      </c>
      <c r="BT49" s="33">
        <f t="shared" si="126"/>
        <v>0</v>
      </c>
      <c r="BU49" s="33">
        <f t="shared" si="126"/>
        <v>0</v>
      </c>
      <c r="BV49" s="33" t="s">
        <v>129</v>
      </c>
      <c r="BW49" s="33">
        <f t="shared" ref="BW49:CE49" si="127">SUM(BW50)</f>
        <v>0</v>
      </c>
      <c r="BX49" s="33">
        <f t="shared" si="127"/>
        <v>0</v>
      </c>
      <c r="BY49" s="33">
        <f t="shared" si="127"/>
        <v>0</v>
      </c>
      <c r="BZ49" s="33">
        <f t="shared" si="127"/>
        <v>0</v>
      </c>
      <c r="CA49" s="33">
        <f t="shared" si="127"/>
        <v>0</v>
      </c>
      <c r="CB49" s="33">
        <f t="shared" si="127"/>
        <v>0</v>
      </c>
      <c r="CC49" s="33">
        <f t="shared" si="127"/>
        <v>0</v>
      </c>
      <c r="CD49" s="33">
        <f t="shared" si="127"/>
        <v>0</v>
      </c>
      <c r="CE49" s="33">
        <f t="shared" si="127"/>
        <v>0</v>
      </c>
      <c r="CF49" s="33" t="s">
        <v>129</v>
      </c>
      <c r="CG49" s="33">
        <f t="shared" ref="CG49:CO49" si="128">SUM(CG50)</f>
        <v>0</v>
      </c>
      <c r="CH49" s="33">
        <f t="shared" si="128"/>
        <v>0</v>
      </c>
      <c r="CI49" s="33">
        <f t="shared" si="128"/>
        <v>0</v>
      </c>
      <c r="CJ49" s="33">
        <f t="shared" si="128"/>
        <v>0</v>
      </c>
      <c r="CK49" s="34">
        <f t="shared" si="128"/>
        <v>0</v>
      </c>
      <c r="CL49" s="33">
        <f t="shared" si="128"/>
        <v>0</v>
      </c>
      <c r="CM49" s="33">
        <f t="shared" si="128"/>
        <v>0</v>
      </c>
      <c r="CN49" s="33">
        <f t="shared" si="128"/>
        <v>0</v>
      </c>
      <c r="CO49" s="33">
        <f t="shared" si="128"/>
        <v>0</v>
      </c>
      <c r="CP49" s="33" t="s">
        <v>129</v>
      </c>
      <c r="CQ49" s="33">
        <f t="shared" ref="CQ49:CY49" si="129">SUM(CQ50)</f>
        <v>0</v>
      </c>
      <c r="CR49" s="33">
        <f t="shared" si="129"/>
        <v>0</v>
      </c>
      <c r="CS49" s="33">
        <f t="shared" si="129"/>
        <v>0</v>
      </c>
      <c r="CT49" s="33">
        <f t="shared" si="129"/>
        <v>0</v>
      </c>
      <c r="CU49" s="33">
        <f t="shared" si="129"/>
        <v>0</v>
      </c>
      <c r="CV49" s="33">
        <f t="shared" si="129"/>
        <v>0</v>
      </c>
      <c r="CW49" s="33">
        <f t="shared" si="129"/>
        <v>0</v>
      </c>
      <c r="CX49" s="33">
        <f t="shared" si="129"/>
        <v>0</v>
      </c>
      <c r="CY49" s="33">
        <f t="shared" si="129"/>
        <v>0</v>
      </c>
      <c r="CZ49" s="35" t="s">
        <v>129</v>
      </c>
    </row>
    <row r="50" spans="1:104" x14ac:dyDescent="0.25">
      <c r="A50" s="43"/>
      <c r="B50" s="44"/>
      <c r="C50" s="45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6"/>
      <c r="AS50" s="40"/>
      <c r="AT50" s="40"/>
      <c r="AU50" s="41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1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1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7"/>
    </row>
    <row r="51" spans="1:104" ht="78.75" x14ac:dyDescent="0.25">
      <c r="A51" s="25" t="s">
        <v>173</v>
      </c>
      <c r="B51" s="32" t="s">
        <v>174</v>
      </c>
      <c r="C51" s="32" t="s">
        <v>128</v>
      </c>
      <c r="D51" s="33" t="s">
        <v>129</v>
      </c>
      <c r="E51" s="33">
        <f t="shared" ref="E51:M51" si="130">SUM(E52)</f>
        <v>0</v>
      </c>
      <c r="F51" s="33">
        <f t="shared" si="130"/>
        <v>0</v>
      </c>
      <c r="G51" s="33">
        <f t="shared" si="130"/>
        <v>0</v>
      </c>
      <c r="H51" s="33">
        <f t="shared" si="130"/>
        <v>0</v>
      </c>
      <c r="I51" s="33">
        <f t="shared" si="130"/>
        <v>0</v>
      </c>
      <c r="J51" s="33">
        <f t="shared" si="130"/>
        <v>0</v>
      </c>
      <c r="K51" s="33">
        <f t="shared" si="130"/>
        <v>0</v>
      </c>
      <c r="L51" s="33">
        <f t="shared" si="130"/>
        <v>0</v>
      </c>
      <c r="M51" s="33">
        <f t="shared" si="130"/>
        <v>0</v>
      </c>
      <c r="N51" s="33" t="s">
        <v>129</v>
      </c>
      <c r="O51" s="33">
        <f t="shared" ref="O51:W51" si="131">SUM(O52)</f>
        <v>0</v>
      </c>
      <c r="P51" s="33">
        <f t="shared" si="131"/>
        <v>0</v>
      </c>
      <c r="Q51" s="33">
        <f t="shared" si="131"/>
        <v>0</v>
      </c>
      <c r="R51" s="33">
        <f t="shared" si="131"/>
        <v>0</v>
      </c>
      <c r="S51" s="33">
        <f t="shared" si="131"/>
        <v>0</v>
      </c>
      <c r="T51" s="33">
        <f t="shared" si="131"/>
        <v>0</v>
      </c>
      <c r="U51" s="33">
        <f t="shared" si="131"/>
        <v>0</v>
      </c>
      <c r="V51" s="33">
        <f t="shared" si="131"/>
        <v>0</v>
      </c>
      <c r="W51" s="33">
        <f t="shared" si="131"/>
        <v>0</v>
      </c>
      <c r="X51" s="33" t="s">
        <v>129</v>
      </c>
      <c r="Y51" s="33">
        <f t="shared" ref="Y51:AG51" si="132">SUM(Y52)</f>
        <v>0</v>
      </c>
      <c r="Z51" s="33">
        <f t="shared" si="132"/>
        <v>0</v>
      </c>
      <c r="AA51" s="33">
        <f t="shared" si="132"/>
        <v>0</v>
      </c>
      <c r="AB51" s="33">
        <f t="shared" si="132"/>
        <v>0</v>
      </c>
      <c r="AC51" s="33">
        <f t="shared" si="132"/>
        <v>0</v>
      </c>
      <c r="AD51" s="33">
        <f t="shared" si="132"/>
        <v>0</v>
      </c>
      <c r="AE51" s="33">
        <f t="shared" si="132"/>
        <v>0</v>
      </c>
      <c r="AF51" s="33">
        <f t="shared" si="132"/>
        <v>0</v>
      </c>
      <c r="AG51" s="33">
        <f t="shared" si="132"/>
        <v>0</v>
      </c>
      <c r="AH51" s="33" t="s">
        <v>129</v>
      </c>
      <c r="AI51" s="33">
        <f t="shared" ref="AI51:AQ51" si="133">SUM(AI52)</f>
        <v>0</v>
      </c>
      <c r="AJ51" s="33">
        <f t="shared" si="133"/>
        <v>0</v>
      </c>
      <c r="AK51" s="33">
        <f t="shared" si="133"/>
        <v>0</v>
      </c>
      <c r="AL51" s="33">
        <f t="shared" si="133"/>
        <v>0</v>
      </c>
      <c r="AM51" s="33">
        <f t="shared" si="133"/>
        <v>0</v>
      </c>
      <c r="AN51" s="33">
        <f t="shared" si="133"/>
        <v>0</v>
      </c>
      <c r="AO51" s="33">
        <f t="shared" si="133"/>
        <v>0</v>
      </c>
      <c r="AP51" s="33">
        <f t="shared" si="133"/>
        <v>0</v>
      </c>
      <c r="AQ51" s="33">
        <f t="shared" si="133"/>
        <v>0</v>
      </c>
      <c r="AR51" s="33" t="s">
        <v>129</v>
      </c>
      <c r="AS51" s="33">
        <f t="shared" ref="AS51:BA51" si="134">SUM(AS52)</f>
        <v>0</v>
      </c>
      <c r="AT51" s="33">
        <f t="shared" si="134"/>
        <v>0</v>
      </c>
      <c r="AU51" s="34">
        <f t="shared" si="134"/>
        <v>0</v>
      </c>
      <c r="AV51" s="33">
        <f t="shared" si="134"/>
        <v>0</v>
      </c>
      <c r="AW51" s="33">
        <f t="shared" si="134"/>
        <v>0</v>
      </c>
      <c r="AX51" s="33">
        <f t="shared" si="134"/>
        <v>0</v>
      </c>
      <c r="AY51" s="33">
        <f t="shared" si="134"/>
        <v>0</v>
      </c>
      <c r="AZ51" s="33">
        <f t="shared" si="134"/>
        <v>0</v>
      </c>
      <c r="BA51" s="33">
        <f t="shared" si="134"/>
        <v>0</v>
      </c>
      <c r="BB51" s="33" t="s">
        <v>129</v>
      </c>
      <c r="BC51" s="33">
        <f t="shared" ref="BC51:BK51" si="135">SUM(BC52)</f>
        <v>0</v>
      </c>
      <c r="BD51" s="33">
        <f t="shared" si="135"/>
        <v>0</v>
      </c>
      <c r="BE51" s="33">
        <f t="shared" si="135"/>
        <v>0</v>
      </c>
      <c r="BF51" s="33">
        <f t="shared" si="135"/>
        <v>0</v>
      </c>
      <c r="BG51" s="33">
        <f t="shared" si="135"/>
        <v>0</v>
      </c>
      <c r="BH51" s="33">
        <f t="shared" si="135"/>
        <v>0</v>
      </c>
      <c r="BI51" s="33">
        <f t="shared" si="135"/>
        <v>0</v>
      </c>
      <c r="BJ51" s="33">
        <f t="shared" si="135"/>
        <v>0</v>
      </c>
      <c r="BK51" s="33">
        <f t="shared" si="135"/>
        <v>0</v>
      </c>
      <c r="BL51" s="33" t="s">
        <v>129</v>
      </c>
      <c r="BM51" s="33">
        <f t="shared" ref="BM51:BU51" si="136">SUM(BM52)</f>
        <v>0</v>
      </c>
      <c r="BN51" s="33">
        <f t="shared" si="136"/>
        <v>0</v>
      </c>
      <c r="BO51" s="33">
        <f t="shared" si="136"/>
        <v>0</v>
      </c>
      <c r="BP51" s="33">
        <f t="shared" si="136"/>
        <v>0</v>
      </c>
      <c r="BQ51" s="34">
        <f t="shared" si="136"/>
        <v>0</v>
      </c>
      <c r="BR51" s="33">
        <f t="shared" si="136"/>
        <v>0</v>
      </c>
      <c r="BS51" s="33">
        <f t="shared" si="136"/>
        <v>0</v>
      </c>
      <c r="BT51" s="33">
        <f t="shared" si="136"/>
        <v>0</v>
      </c>
      <c r="BU51" s="33">
        <f t="shared" si="136"/>
        <v>0</v>
      </c>
      <c r="BV51" s="33" t="s">
        <v>129</v>
      </c>
      <c r="BW51" s="33">
        <f t="shared" ref="BW51:CE51" si="137">SUM(BW52)</f>
        <v>0</v>
      </c>
      <c r="BX51" s="33">
        <f t="shared" si="137"/>
        <v>0</v>
      </c>
      <c r="BY51" s="33">
        <f t="shared" si="137"/>
        <v>0</v>
      </c>
      <c r="BZ51" s="33">
        <f t="shared" si="137"/>
        <v>0</v>
      </c>
      <c r="CA51" s="33">
        <f t="shared" si="137"/>
        <v>0</v>
      </c>
      <c r="CB51" s="33">
        <f t="shared" si="137"/>
        <v>0</v>
      </c>
      <c r="CC51" s="33">
        <f t="shared" si="137"/>
        <v>0</v>
      </c>
      <c r="CD51" s="33">
        <f t="shared" si="137"/>
        <v>0</v>
      </c>
      <c r="CE51" s="33">
        <f t="shared" si="137"/>
        <v>0</v>
      </c>
      <c r="CF51" s="33" t="s">
        <v>129</v>
      </c>
      <c r="CG51" s="33">
        <f t="shared" ref="CG51:CO51" si="138">SUM(CG52)</f>
        <v>0</v>
      </c>
      <c r="CH51" s="33">
        <f t="shared" si="138"/>
        <v>0</v>
      </c>
      <c r="CI51" s="33">
        <f t="shared" si="138"/>
        <v>0</v>
      </c>
      <c r="CJ51" s="33">
        <f t="shared" si="138"/>
        <v>0</v>
      </c>
      <c r="CK51" s="34">
        <f t="shared" si="138"/>
        <v>0</v>
      </c>
      <c r="CL51" s="33">
        <f t="shared" si="138"/>
        <v>0</v>
      </c>
      <c r="CM51" s="33">
        <f t="shared" si="138"/>
        <v>0</v>
      </c>
      <c r="CN51" s="33">
        <f t="shared" si="138"/>
        <v>0</v>
      </c>
      <c r="CO51" s="33">
        <f t="shared" si="138"/>
        <v>0</v>
      </c>
      <c r="CP51" s="33" t="s">
        <v>129</v>
      </c>
      <c r="CQ51" s="33">
        <f t="shared" ref="CQ51:CY51" si="139">SUM(CQ52)</f>
        <v>0</v>
      </c>
      <c r="CR51" s="33">
        <f t="shared" si="139"/>
        <v>0</v>
      </c>
      <c r="CS51" s="33">
        <f t="shared" si="139"/>
        <v>0</v>
      </c>
      <c r="CT51" s="33">
        <f t="shared" si="139"/>
        <v>0</v>
      </c>
      <c r="CU51" s="33">
        <f t="shared" si="139"/>
        <v>0</v>
      </c>
      <c r="CV51" s="33">
        <f t="shared" si="139"/>
        <v>0</v>
      </c>
      <c r="CW51" s="33">
        <f t="shared" si="139"/>
        <v>0</v>
      </c>
      <c r="CX51" s="33">
        <f t="shared" si="139"/>
        <v>0</v>
      </c>
      <c r="CY51" s="33">
        <f t="shared" si="139"/>
        <v>0</v>
      </c>
      <c r="CZ51" s="35" t="s">
        <v>129</v>
      </c>
    </row>
    <row r="52" spans="1:104" x14ac:dyDescent="0.25">
      <c r="A52" s="37"/>
      <c r="B52" s="38"/>
      <c r="C52" s="39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1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1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1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2"/>
    </row>
    <row r="53" spans="1:104" ht="47.25" x14ac:dyDescent="0.25">
      <c r="A53" s="25" t="s">
        <v>175</v>
      </c>
      <c r="B53" s="32" t="s">
        <v>176</v>
      </c>
      <c r="C53" s="32" t="s">
        <v>128</v>
      </c>
      <c r="D53" s="33" t="s">
        <v>129</v>
      </c>
      <c r="E53" s="33">
        <f t="shared" ref="E53:M53" si="140">E54+E59+E63+E75</f>
        <v>0</v>
      </c>
      <c r="F53" s="33">
        <f t="shared" si="140"/>
        <v>0</v>
      </c>
      <c r="G53" s="33">
        <f t="shared" si="140"/>
        <v>0</v>
      </c>
      <c r="H53" s="33">
        <f t="shared" si="140"/>
        <v>0</v>
      </c>
      <c r="I53" s="33">
        <f t="shared" si="140"/>
        <v>0</v>
      </c>
      <c r="J53" s="33">
        <f t="shared" si="140"/>
        <v>0</v>
      </c>
      <c r="K53" s="33">
        <f t="shared" si="140"/>
        <v>0</v>
      </c>
      <c r="L53" s="33">
        <f t="shared" si="140"/>
        <v>0</v>
      </c>
      <c r="M53" s="33">
        <f t="shared" si="140"/>
        <v>0</v>
      </c>
      <c r="N53" s="33" t="s">
        <v>129</v>
      </c>
      <c r="O53" s="33">
        <f t="shared" ref="O53:W53" si="141">O54+O59+O63+O75</f>
        <v>0</v>
      </c>
      <c r="P53" s="33">
        <f t="shared" si="141"/>
        <v>0</v>
      </c>
      <c r="Q53" s="33">
        <f t="shared" si="141"/>
        <v>0</v>
      </c>
      <c r="R53" s="33">
        <f t="shared" si="141"/>
        <v>0</v>
      </c>
      <c r="S53" s="33">
        <f t="shared" si="141"/>
        <v>0</v>
      </c>
      <c r="T53" s="33">
        <f t="shared" si="141"/>
        <v>0</v>
      </c>
      <c r="U53" s="33">
        <f t="shared" si="141"/>
        <v>0</v>
      </c>
      <c r="V53" s="33">
        <f t="shared" si="141"/>
        <v>0</v>
      </c>
      <c r="W53" s="33">
        <f t="shared" si="141"/>
        <v>0</v>
      </c>
      <c r="X53" s="33" t="s">
        <v>129</v>
      </c>
      <c r="Y53" s="33">
        <f t="shared" ref="Y53:AG53" si="142">Y54+Y59+Y63+Y75</f>
        <v>0</v>
      </c>
      <c r="Z53" s="33">
        <f t="shared" si="142"/>
        <v>0</v>
      </c>
      <c r="AA53" s="33">
        <f t="shared" si="142"/>
        <v>0</v>
      </c>
      <c r="AB53" s="33">
        <f t="shared" si="142"/>
        <v>0</v>
      </c>
      <c r="AC53" s="33">
        <f t="shared" si="142"/>
        <v>0</v>
      </c>
      <c r="AD53" s="33">
        <f t="shared" si="142"/>
        <v>0</v>
      </c>
      <c r="AE53" s="33">
        <f t="shared" si="142"/>
        <v>0</v>
      </c>
      <c r="AF53" s="33">
        <f t="shared" si="142"/>
        <v>0</v>
      </c>
      <c r="AG53" s="33">
        <f t="shared" si="142"/>
        <v>0</v>
      </c>
      <c r="AH53" s="33" t="s">
        <v>129</v>
      </c>
      <c r="AI53" s="33">
        <f t="shared" ref="AI53:AQ53" si="143">AI54+AI59+AI63+AI75</f>
        <v>0</v>
      </c>
      <c r="AJ53" s="33">
        <f t="shared" si="143"/>
        <v>0</v>
      </c>
      <c r="AK53" s="33">
        <f t="shared" si="143"/>
        <v>0</v>
      </c>
      <c r="AL53" s="33">
        <f t="shared" si="143"/>
        <v>0</v>
      </c>
      <c r="AM53" s="33">
        <f t="shared" si="143"/>
        <v>0</v>
      </c>
      <c r="AN53" s="33">
        <f t="shared" si="143"/>
        <v>0</v>
      </c>
      <c r="AO53" s="33">
        <f t="shared" si="143"/>
        <v>0</v>
      </c>
      <c r="AP53" s="33">
        <f t="shared" si="143"/>
        <v>0</v>
      </c>
      <c r="AQ53" s="33">
        <f t="shared" si="143"/>
        <v>0</v>
      </c>
      <c r="AR53" s="33" t="s">
        <v>129</v>
      </c>
      <c r="AS53" s="33">
        <f t="shared" ref="AS53:BA53" si="144">AS54+AS59+AS63+AS75</f>
        <v>0</v>
      </c>
      <c r="AT53" s="33">
        <f t="shared" si="144"/>
        <v>0</v>
      </c>
      <c r="AU53" s="34">
        <f t="shared" si="144"/>
        <v>0</v>
      </c>
      <c r="AV53" s="33">
        <f t="shared" si="144"/>
        <v>0</v>
      </c>
      <c r="AW53" s="33">
        <f t="shared" si="144"/>
        <v>0</v>
      </c>
      <c r="AX53" s="33">
        <f t="shared" si="144"/>
        <v>0</v>
      </c>
      <c r="AY53" s="33">
        <f t="shared" si="144"/>
        <v>0</v>
      </c>
      <c r="AZ53" s="33">
        <f t="shared" si="144"/>
        <v>0</v>
      </c>
      <c r="BA53" s="33">
        <f t="shared" si="144"/>
        <v>0</v>
      </c>
      <c r="BB53" s="33" t="s">
        <v>129</v>
      </c>
      <c r="BC53" s="33">
        <f t="shared" ref="BC53:BK53" si="145">BC54+BC59+BC63+BC75</f>
        <v>0</v>
      </c>
      <c r="BD53" s="33">
        <f t="shared" si="145"/>
        <v>0</v>
      </c>
      <c r="BE53" s="33">
        <f t="shared" si="145"/>
        <v>0</v>
      </c>
      <c r="BF53" s="33">
        <f t="shared" si="145"/>
        <v>0</v>
      </c>
      <c r="BG53" s="33">
        <f t="shared" si="145"/>
        <v>0</v>
      </c>
      <c r="BH53" s="33">
        <f t="shared" si="145"/>
        <v>0</v>
      </c>
      <c r="BI53" s="33">
        <f t="shared" si="145"/>
        <v>0</v>
      </c>
      <c r="BJ53" s="33">
        <f t="shared" si="145"/>
        <v>0</v>
      </c>
      <c r="BK53" s="33">
        <f t="shared" si="145"/>
        <v>0</v>
      </c>
      <c r="BL53" s="33" t="s">
        <v>129</v>
      </c>
      <c r="BM53" s="33">
        <f t="shared" ref="BM53:BU53" si="146">BM54+BM59+BM63+BM75</f>
        <v>0</v>
      </c>
      <c r="BN53" s="33">
        <f t="shared" si="146"/>
        <v>0</v>
      </c>
      <c r="BO53" s="33">
        <f t="shared" si="146"/>
        <v>0.24</v>
      </c>
      <c r="BP53" s="33">
        <f t="shared" si="146"/>
        <v>0</v>
      </c>
      <c r="BQ53" s="34">
        <f t="shared" si="146"/>
        <v>7</v>
      </c>
      <c r="BR53" s="33">
        <f t="shared" si="146"/>
        <v>0</v>
      </c>
      <c r="BS53" s="33">
        <f t="shared" si="146"/>
        <v>0</v>
      </c>
      <c r="BT53" s="33">
        <f t="shared" si="146"/>
        <v>0</v>
      </c>
      <c r="BU53" s="33">
        <f t="shared" si="146"/>
        <v>0</v>
      </c>
      <c r="BV53" s="33" t="s">
        <v>129</v>
      </c>
      <c r="BW53" s="33">
        <f t="shared" ref="BW53:CE53" si="147">BW54+BW59+BW63+BW75</f>
        <v>0</v>
      </c>
      <c r="BX53" s="33">
        <f t="shared" si="147"/>
        <v>0</v>
      </c>
      <c r="BY53" s="33">
        <f t="shared" si="147"/>
        <v>0</v>
      </c>
      <c r="BZ53" s="33">
        <f t="shared" si="147"/>
        <v>0</v>
      </c>
      <c r="CA53" s="33">
        <f t="shared" si="147"/>
        <v>0</v>
      </c>
      <c r="CB53" s="33">
        <f t="shared" si="147"/>
        <v>0</v>
      </c>
      <c r="CC53" s="33">
        <f t="shared" si="147"/>
        <v>0</v>
      </c>
      <c r="CD53" s="33">
        <f t="shared" si="147"/>
        <v>0</v>
      </c>
      <c r="CE53" s="33">
        <f t="shared" si="147"/>
        <v>0</v>
      </c>
      <c r="CF53" s="33" t="s">
        <v>129</v>
      </c>
      <c r="CG53" s="33">
        <f t="shared" ref="CG53:CO53" si="148">CG54+CG59+CG63+CG75</f>
        <v>0</v>
      </c>
      <c r="CH53" s="33">
        <f t="shared" si="148"/>
        <v>0</v>
      </c>
      <c r="CI53" s="33">
        <f t="shared" si="148"/>
        <v>0.24</v>
      </c>
      <c r="CJ53" s="33">
        <f t="shared" si="148"/>
        <v>0</v>
      </c>
      <c r="CK53" s="34">
        <f t="shared" si="148"/>
        <v>7</v>
      </c>
      <c r="CL53" s="33">
        <f t="shared" si="148"/>
        <v>0</v>
      </c>
      <c r="CM53" s="33">
        <f t="shared" si="148"/>
        <v>0</v>
      </c>
      <c r="CN53" s="33">
        <f t="shared" si="148"/>
        <v>0</v>
      </c>
      <c r="CO53" s="33">
        <f t="shared" si="148"/>
        <v>0</v>
      </c>
      <c r="CP53" s="33" t="s">
        <v>129</v>
      </c>
      <c r="CQ53" s="33">
        <f t="shared" ref="CQ53:CY53" si="149">CQ54+CQ59+CQ63+CQ75</f>
        <v>0</v>
      </c>
      <c r="CR53" s="33">
        <f t="shared" si="149"/>
        <v>0</v>
      </c>
      <c r="CS53" s="33">
        <f t="shared" si="149"/>
        <v>0</v>
      </c>
      <c r="CT53" s="33">
        <f t="shared" si="149"/>
        <v>0</v>
      </c>
      <c r="CU53" s="33">
        <f t="shared" si="149"/>
        <v>0</v>
      </c>
      <c r="CV53" s="33">
        <f t="shared" si="149"/>
        <v>0</v>
      </c>
      <c r="CW53" s="33">
        <f t="shared" si="149"/>
        <v>0</v>
      </c>
      <c r="CX53" s="33">
        <f t="shared" si="149"/>
        <v>0</v>
      </c>
      <c r="CY53" s="33">
        <f t="shared" si="149"/>
        <v>0</v>
      </c>
      <c r="CZ53" s="35" t="s">
        <v>129</v>
      </c>
    </row>
    <row r="54" spans="1:104" ht="78.75" x14ac:dyDescent="0.25">
      <c r="A54" s="25" t="s">
        <v>177</v>
      </c>
      <c r="B54" s="32" t="s">
        <v>178</v>
      </c>
      <c r="C54" s="32" t="s">
        <v>128</v>
      </c>
      <c r="D54" s="33" t="s">
        <v>129</v>
      </c>
      <c r="E54" s="33">
        <f t="shared" ref="E54:M54" si="150">E55+E57</f>
        <v>0</v>
      </c>
      <c r="F54" s="33">
        <f t="shared" si="150"/>
        <v>0</v>
      </c>
      <c r="G54" s="33">
        <f t="shared" si="150"/>
        <v>0</v>
      </c>
      <c r="H54" s="33">
        <f t="shared" si="150"/>
        <v>0</v>
      </c>
      <c r="I54" s="33">
        <f t="shared" si="150"/>
        <v>0</v>
      </c>
      <c r="J54" s="33">
        <f t="shared" si="150"/>
        <v>0</v>
      </c>
      <c r="K54" s="33">
        <f t="shared" si="150"/>
        <v>0</v>
      </c>
      <c r="L54" s="33">
        <f t="shared" si="150"/>
        <v>0</v>
      </c>
      <c r="M54" s="33">
        <f t="shared" si="150"/>
        <v>0</v>
      </c>
      <c r="N54" s="33" t="s">
        <v>129</v>
      </c>
      <c r="O54" s="33">
        <f t="shared" ref="O54:W54" si="151">O55+O57</f>
        <v>0</v>
      </c>
      <c r="P54" s="33">
        <f t="shared" si="151"/>
        <v>0</v>
      </c>
      <c r="Q54" s="33">
        <f t="shared" si="151"/>
        <v>0</v>
      </c>
      <c r="R54" s="33">
        <f t="shared" si="151"/>
        <v>0</v>
      </c>
      <c r="S54" s="33">
        <f t="shared" si="151"/>
        <v>0</v>
      </c>
      <c r="T54" s="33">
        <f t="shared" si="151"/>
        <v>0</v>
      </c>
      <c r="U54" s="33">
        <f t="shared" si="151"/>
        <v>0</v>
      </c>
      <c r="V54" s="33">
        <f t="shared" si="151"/>
        <v>0</v>
      </c>
      <c r="W54" s="33">
        <f t="shared" si="151"/>
        <v>0</v>
      </c>
      <c r="X54" s="33" t="s">
        <v>129</v>
      </c>
      <c r="Y54" s="33">
        <f t="shared" ref="Y54:AG54" si="152">Y55+Y57</f>
        <v>0</v>
      </c>
      <c r="Z54" s="33">
        <f t="shared" si="152"/>
        <v>0</v>
      </c>
      <c r="AA54" s="33">
        <f t="shared" si="152"/>
        <v>0</v>
      </c>
      <c r="AB54" s="33">
        <f t="shared" si="152"/>
        <v>0</v>
      </c>
      <c r="AC54" s="33">
        <f t="shared" si="152"/>
        <v>0</v>
      </c>
      <c r="AD54" s="33">
        <f t="shared" si="152"/>
        <v>0</v>
      </c>
      <c r="AE54" s="33">
        <f t="shared" si="152"/>
        <v>0</v>
      </c>
      <c r="AF54" s="33">
        <f t="shared" si="152"/>
        <v>0</v>
      </c>
      <c r="AG54" s="33">
        <f t="shared" si="152"/>
        <v>0</v>
      </c>
      <c r="AH54" s="33" t="s">
        <v>129</v>
      </c>
      <c r="AI54" s="33">
        <f t="shared" ref="AI54:AQ54" si="153">AI55+AI57</f>
        <v>0</v>
      </c>
      <c r="AJ54" s="33">
        <f t="shared" si="153"/>
        <v>0</v>
      </c>
      <c r="AK54" s="33">
        <f t="shared" si="153"/>
        <v>0</v>
      </c>
      <c r="AL54" s="33">
        <f t="shared" si="153"/>
        <v>0</v>
      </c>
      <c r="AM54" s="33">
        <f t="shared" si="153"/>
        <v>0</v>
      </c>
      <c r="AN54" s="33">
        <f t="shared" si="153"/>
        <v>0</v>
      </c>
      <c r="AO54" s="33">
        <f t="shared" si="153"/>
        <v>0</v>
      </c>
      <c r="AP54" s="33">
        <f t="shared" si="153"/>
        <v>0</v>
      </c>
      <c r="AQ54" s="33">
        <f t="shared" si="153"/>
        <v>0</v>
      </c>
      <c r="AR54" s="33" t="s">
        <v>129</v>
      </c>
      <c r="AS54" s="33">
        <f t="shared" ref="AS54:BA54" si="154">AS55+AS57</f>
        <v>0</v>
      </c>
      <c r="AT54" s="33">
        <f t="shared" si="154"/>
        <v>0</v>
      </c>
      <c r="AU54" s="34">
        <f t="shared" si="154"/>
        <v>0</v>
      </c>
      <c r="AV54" s="33">
        <f t="shared" si="154"/>
        <v>0</v>
      </c>
      <c r="AW54" s="33">
        <f t="shared" si="154"/>
        <v>0</v>
      </c>
      <c r="AX54" s="33">
        <f t="shared" si="154"/>
        <v>0</v>
      </c>
      <c r="AY54" s="33">
        <f t="shared" si="154"/>
        <v>0</v>
      </c>
      <c r="AZ54" s="33">
        <f t="shared" si="154"/>
        <v>0</v>
      </c>
      <c r="BA54" s="33">
        <f t="shared" si="154"/>
        <v>0</v>
      </c>
      <c r="BB54" s="33" t="s">
        <v>129</v>
      </c>
      <c r="BC54" s="33">
        <f t="shared" ref="BC54:BK54" si="155">BC55+BC57</f>
        <v>0</v>
      </c>
      <c r="BD54" s="33">
        <f t="shared" si="155"/>
        <v>0</v>
      </c>
      <c r="BE54" s="33">
        <f t="shared" si="155"/>
        <v>0</v>
      </c>
      <c r="BF54" s="33">
        <f t="shared" si="155"/>
        <v>0</v>
      </c>
      <c r="BG54" s="33">
        <f t="shared" si="155"/>
        <v>0</v>
      </c>
      <c r="BH54" s="33">
        <f t="shared" si="155"/>
        <v>0</v>
      </c>
      <c r="BI54" s="33">
        <f t="shared" si="155"/>
        <v>0</v>
      </c>
      <c r="BJ54" s="33">
        <f t="shared" si="155"/>
        <v>0</v>
      </c>
      <c r="BK54" s="33">
        <f t="shared" si="155"/>
        <v>0</v>
      </c>
      <c r="BL54" s="33" t="s">
        <v>129</v>
      </c>
      <c r="BM54" s="33">
        <f t="shared" ref="BM54:BU54" si="156">BM55+BM57</f>
        <v>0</v>
      </c>
      <c r="BN54" s="33">
        <f t="shared" si="156"/>
        <v>0</v>
      </c>
      <c r="BO54" s="33">
        <f t="shared" si="156"/>
        <v>0</v>
      </c>
      <c r="BP54" s="33">
        <f t="shared" si="156"/>
        <v>0</v>
      </c>
      <c r="BQ54" s="34">
        <f t="shared" si="156"/>
        <v>7</v>
      </c>
      <c r="BR54" s="33">
        <f t="shared" si="156"/>
        <v>0</v>
      </c>
      <c r="BS54" s="33">
        <f t="shared" si="156"/>
        <v>0</v>
      </c>
      <c r="BT54" s="33">
        <f t="shared" si="156"/>
        <v>0</v>
      </c>
      <c r="BU54" s="33">
        <f t="shared" si="156"/>
        <v>0</v>
      </c>
      <c r="BV54" s="33" t="s">
        <v>129</v>
      </c>
      <c r="BW54" s="33">
        <f t="shared" ref="BW54:CE54" si="157">BW55+BW57</f>
        <v>0</v>
      </c>
      <c r="BX54" s="33">
        <f t="shared" si="157"/>
        <v>0</v>
      </c>
      <c r="BY54" s="33">
        <f t="shared" si="157"/>
        <v>0</v>
      </c>
      <c r="BZ54" s="33">
        <f t="shared" si="157"/>
        <v>0</v>
      </c>
      <c r="CA54" s="33">
        <f t="shared" si="157"/>
        <v>0</v>
      </c>
      <c r="CB54" s="33">
        <f t="shared" si="157"/>
        <v>0</v>
      </c>
      <c r="CC54" s="33">
        <f t="shared" si="157"/>
        <v>0</v>
      </c>
      <c r="CD54" s="33">
        <f t="shared" si="157"/>
        <v>0</v>
      </c>
      <c r="CE54" s="33">
        <f t="shared" si="157"/>
        <v>0</v>
      </c>
      <c r="CF54" s="33" t="s">
        <v>129</v>
      </c>
      <c r="CG54" s="33">
        <f t="shared" ref="CG54:CO54" si="158">CG55+CG57</f>
        <v>0</v>
      </c>
      <c r="CH54" s="33">
        <f t="shared" si="158"/>
        <v>0</v>
      </c>
      <c r="CI54" s="33">
        <f t="shared" si="158"/>
        <v>0</v>
      </c>
      <c r="CJ54" s="33">
        <f t="shared" si="158"/>
        <v>0</v>
      </c>
      <c r="CK54" s="34">
        <f t="shared" si="158"/>
        <v>7</v>
      </c>
      <c r="CL54" s="33">
        <f t="shared" si="158"/>
        <v>0</v>
      </c>
      <c r="CM54" s="33">
        <f t="shared" si="158"/>
        <v>0</v>
      </c>
      <c r="CN54" s="33">
        <f t="shared" si="158"/>
        <v>0</v>
      </c>
      <c r="CO54" s="33">
        <f t="shared" si="158"/>
        <v>0</v>
      </c>
      <c r="CP54" s="33" t="s">
        <v>129</v>
      </c>
      <c r="CQ54" s="33">
        <f t="shared" ref="CQ54:CY54" si="159">CQ55+CQ57</f>
        <v>0</v>
      </c>
      <c r="CR54" s="33">
        <f t="shared" si="159"/>
        <v>0</v>
      </c>
      <c r="CS54" s="33">
        <f t="shared" si="159"/>
        <v>0</v>
      </c>
      <c r="CT54" s="33">
        <f t="shared" si="159"/>
        <v>0</v>
      </c>
      <c r="CU54" s="33">
        <f t="shared" si="159"/>
        <v>0</v>
      </c>
      <c r="CV54" s="33">
        <f t="shared" si="159"/>
        <v>0</v>
      </c>
      <c r="CW54" s="33">
        <f t="shared" si="159"/>
        <v>0</v>
      </c>
      <c r="CX54" s="33">
        <f t="shared" si="159"/>
        <v>0</v>
      </c>
      <c r="CY54" s="33">
        <f t="shared" si="159"/>
        <v>0</v>
      </c>
      <c r="CZ54" s="35" t="s">
        <v>129</v>
      </c>
    </row>
    <row r="55" spans="1:104" ht="31.5" x14ac:dyDescent="0.25">
      <c r="A55" s="25" t="s">
        <v>179</v>
      </c>
      <c r="B55" s="32" t="s">
        <v>180</v>
      </c>
      <c r="C55" s="32" t="s">
        <v>128</v>
      </c>
      <c r="D55" s="33" t="s">
        <v>129</v>
      </c>
      <c r="E55" s="33">
        <f t="shared" ref="E55:M55" si="160">SUM(E56)</f>
        <v>0</v>
      </c>
      <c r="F55" s="33">
        <f t="shared" si="160"/>
        <v>0</v>
      </c>
      <c r="G55" s="33">
        <f t="shared" si="160"/>
        <v>0</v>
      </c>
      <c r="H55" s="33">
        <f t="shared" si="160"/>
        <v>0</v>
      </c>
      <c r="I55" s="33">
        <f t="shared" si="160"/>
        <v>0</v>
      </c>
      <c r="J55" s="33">
        <f t="shared" si="160"/>
        <v>0</v>
      </c>
      <c r="K55" s="33">
        <f t="shared" si="160"/>
        <v>0</v>
      </c>
      <c r="L55" s="33">
        <f t="shared" si="160"/>
        <v>0</v>
      </c>
      <c r="M55" s="33">
        <f t="shared" si="160"/>
        <v>0</v>
      </c>
      <c r="N55" s="33" t="s">
        <v>129</v>
      </c>
      <c r="O55" s="33">
        <f t="shared" ref="O55:W55" si="161">SUM(O56)</f>
        <v>0</v>
      </c>
      <c r="P55" s="33">
        <f t="shared" si="161"/>
        <v>0</v>
      </c>
      <c r="Q55" s="33">
        <f t="shared" si="161"/>
        <v>0</v>
      </c>
      <c r="R55" s="33">
        <f t="shared" si="161"/>
        <v>0</v>
      </c>
      <c r="S55" s="33">
        <f t="shared" si="161"/>
        <v>0</v>
      </c>
      <c r="T55" s="33">
        <f t="shared" si="161"/>
        <v>0</v>
      </c>
      <c r="U55" s="33">
        <f t="shared" si="161"/>
        <v>0</v>
      </c>
      <c r="V55" s="33">
        <f t="shared" si="161"/>
        <v>0</v>
      </c>
      <c r="W55" s="33">
        <f t="shared" si="161"/>
        <v>0</v>
      </c>
      <c r="X55" s="33" t="s">
        <v>129</v>
      </c>
      <c r="Y55" s="33">
        <f t="shared" ref="Y55:AG55" si="162">SUM(Y56)</f>
        <v>0</v>
      </c>
      <c r="Z55" s="33">
        <f t="shared" si="162"/>
        <v>0</v>
      </c>
      <c r="AA55" s="33">
        <f t="shared" si="162"/>
        <v>0</v>
      </c>
      <c r="AB55" s="33">
        <f t="shared" si="162"/>
        <v>0</v>
      </c>
      <c r="AC55" s="33">
        <f t="shared" si="162"/>
        <v>0</v>
      </c>
      <c r="AD55" s="33">
        <f t="shared" si="162"/>
        <v>0</v>
      </c>
      <c r="AE55" s="33">
        <f t="shared" si="162"/>
        <v>0</v>
      </c>
      <c r="AF55" s="33">
        <f t="shared" si="162"/>
        <v>0</v>
      </c>
      <c r="AG55" s="33">
        <f t="shared" si="162"/>
        <v>0</v>
      </c>
      <c r="AH55" s="33" t="s">
        <v>129</v>
      </c>
      <c r="AI55" s="33">
        <f t="shared" ref="AI55:AQ55" si="163">SUM(AI56)</f>
        <v>0</v>
      </c>
      <c r="AJ55" s="33">
        <f t="shared" si="163"/>
        <v>0</v>
      </c>
      <c r="AK55" s="33">
        <f t="shared" si="163"/>
        <v>0</v>
      </c>
      <c r="AL55" s="33">
        <f t="shared" si="163"/>
        <v>0</v>
      </c>
      <c r="AM55" s="33">
        <f t="shared" si="163"/>
        <v>0</v>
      </c>
      <c r="AN55" s="33">
        <f t="shared" si="163"/>
        <v>0</v>
      </c>
      <c r="AO55" s="33">
        <f t="shared" si="163"/>
        <v>0</v>
      </c>
      <c r="AP55" s="33">
        <f t="shared" si="163"/>
        <v>0</v>
      </c>
      <c r="AQ55" s="33">
        <f t="shared" si="163"/>
        <v>0</v>
      </c>
      <c r="AR55" s="33" t="s">
        <v>129</v>
      </c>
      <c r="AS55" s="33">
        <f t="shared" ref="AS55:BA55" si="164">SUM(AS56)</f>
        <v>0</v>
      </c>
      <c r="AT55" s="33">
        <f t="shared" si="164"/>
        <v>0</v>
      </c>
      <c r="AU55" s="34">
        <f t="shared" si="164"/>
        <v>0</v>
      </c>
      <c r="AV55" s="33">
        <f t="shared" si="164"/>
        <v>0</v>
      </c>
      <c r="AW55" s="33">
        <f t="shared" si="164"/>
        <v>0</v>
      </c>
      <c r="AX55" s="33">
        <f t="shared" si="164"/>
        <v>0</v>
      </c>
      <c r="AY55" s="33">
        <f t="shared" si="164"/>
        <v>0</v>
      </c>
      <c r="AZ55" s="33">
        <f t="shared" si="164"/>
        <v>0</v>
      </c>
      <c r="BA55" s="33">
        <f t="shared" si="164"/>
        <v>0</v>
      </c>
      <c r="BB55" s="33" t="s">
        <v>129</v>
      </c>
      <c r="BC55" s="33">
        <f t="shared" ref="BC55:BK55" si="165">SUM(BC56)</f>
        <v>0</v>
      </c>
      <c r="BD55" s="33">
        <f t="shared" si="165"/>
        <v>0</v>
      </c>
      <c r="BE55" s="33">
        <f t="shared" si="165"/>
        <v>0</v>
      </c>
      <c r="BF55" s="33">
        <f t="shared" si="165"/>
        <v>0</v>
      </c>
      <c r="BG55" s="33">
        <f t="shared" si="165"/>
        <v>0</v>
      </c>
      <c r="BH55" s="33">
        <f t="shared" si="165"/>
        <v>0</v>
      </c>
      <c r="BI55" s="33">
        <f t="shared" si="165"/>
        <v>0</v>
      </c>
      <c r="BJ55" s="33">
        <f t="shared" si="165"/>
        <v>0</v>
      </c>
      <c r="BK55" s="33">
        <f t="shared" si="165"/>
        <v>0</v>
      </c>
      <c r="BL55" s="33" t="s">
        <v>129</v>
      </c>
      <c r="BM55" s="33">
        <f t="shared" ref="BM55:BU55" si="166">SUM(BM56)</f>
        <v>0</v>
      </c>
      <c r="BN55" s="33">
        <f t="shared" si="166"/>
        <v>0</v>
      </c>
      <c r="BO55" s="33">
        <f t="shared" si="166"/>
        <v>0</v>
      </c>
      <c r="BP55" s="33">
        <f t="shared" si="166"/>
        <v>0</v>
      </c>
      <c r="BQ55" s="34">
        <f t="shared" si="166"/>
        <v>0</v>
      </c>
      <c r="BR55" s="33">
        <f t="shared" si="166"/>
        <v>0</v>
      </c>
      <c r="BS55" s="33">
        <f t="shared" si="166"/>
        <v>0</v>
      </c>
      <c r="BT55" s="33">
        <f t="shared" si="166"/>
        <v>0</v>
      </c>
      <c r="BU55" s="33">
        <f t="shared" si="166"/>
        <v>0</v>
      </c>
      <c r="BV55" s="33" t="s">
        <v>129</v>
      </c>
      <c r="BW55" s="33">
        <f t="shared" ref="BW55:CE55" si="167">SUM(BW56)</f>
        <v>0</v>
      </c>
      <c r="BX55" s="33">
        <f t="shared" si="167"/>
        <v>0</v>
      </c>
      <c r="BY55" s="33">
        <f t="shared" si="167"/>
        <v>0</v>
      </c>
      <c r="BZ55" s="33">
        <f t="shared" si="167"/>
        <v>0</v>
      </c>
      <c r="CA55" s="33">
        <f t="shared" si="167"/>
        <v>0</v>
      </c>
      <c r="CB55" s="33">
        <f t="shared" si="167"/>
        <v>0</v>
      </c>
      <c r="CC55" s="33">
        <f t="shared" si="167"/>
        <v>0</v>
      </c>
      <c r="CD55" s="33">
        <f t="shared" si="167"/>
        <v>0</v>
      </c>
      <c r="CE55" s="33">
        <f t="shared" si="167"/>
        <v>0</v>
      </c>
      <c r="CF55" s="33" t="s">
        <v>129</v>
      </c>
      <c r="CG55" s="33">
        <f t="shared" ref="CG55:CO55" si="168">SUM(CG56)</f>
        <v>0</v>
      </c>
      <c r="CH55" s="33">
        <f t="shared" si="168"/>
        <v>0</v>
      </c>
      <c r="CI55" s="33">
        <f t="shared" si="168"/>
        <v>0</v>
      </c>
      <c r="CJ55" s="33">
        <f t="shared" si="168"/>
        <v>0</v>
      </c>
      <c r="CK55" s="34">
        <f t="shared" si="168"/>
        <v>0</v>
      </c>
      <c r="CL55" s="33">
        <f t="shared" si="168"/>
        <v>0</v>
      </c>
      <c r="CM55" s="33">
        <f t="shared" si="168"/>
        <v>0</v>
      </c>
      <c r="CN55" s="33">
        <f t="shared" si="168"/>
        <v>0</v>
      </c>
      <c r="CO55" s="33">
        <f t="shared" si="168"/>
        <v>0</v>
      </c>
      <c r="CP55" s="33" t="s">
        <v>129</v>
      </c>
      <c r="CQ55" s="33">
        <f t="shared" ref="CQ55:CY55" si="169">SUM(CQ56)</f>
        <v>0</v>
      </c>
      <c r="CR55" s="33">
        <f t="shared" si="169"/>
        <v>0</v>
      </c>
      <c r="CS55" s="33">
        <f t="shared" si="169"/>
        <v>0</v>
      </c>
      <c r="CT55" s="33">
        <f t="shared" si="169"/>
        <v>0</v>
      </c>
      <c r="CU55" s="33">
        <f t="shared" si="169"/>
        <v>0</v>
      </c>
      <c r="CV55" s="33">
        <f t="shared" si="169"/>
        <v>0</v>
      </c>
      <c r="CW55" s="33">
        <f t="shared" si="169"/>
        <v>0</v>
      </c>
      <c r="CX55" s="33">
        <f t="shared" si="169"/>
        <v>0</v>
      </c>
      <c r="CY55" s="33">
        <f t="shared" si="169"/>
        <v>0</v>
      </c>
      <c r="CZ55" s="35" t="s">
        <v>129</v>
      </c>
    </row>
    <row r="56" spans="1:104" x14ac:dyDescent="0.25">
      <c r="A56" s="48"/>
      <c r="B56" s="44"/>
      <c r="C56" s="49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1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1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1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7"/>
    </row>
    <row r="57" spans="1:104" ht="63" x14ac:dyDescent="0.25">
      <c r="A57" s="25" t="s">
        <v>182</v>
      </c>
      <c r="B57" s="32" t="s">
        <v>183</v>
      </c>
      <c r="C57" s="32" t="s">
        <v>128</v>
      </c>
      <c r="D57" s="33" t="s">
        <v>129</v>
      </c>
      <c r="E57" s="33">
        <f t="shared" ref="E57:M57" si="170">SUM(E58)</f>
        <v>0</v>
      </c>
      <c r="F57" s="33">
        <f t="shared" si="170"/>
        <v>0</v>
      </c>
      <c r="G57" s="33">
        <f t="shared" si="170"/>
        <v>0</v>
      </c>
      <c r="H57" s="33">
        <f t="shared" si="170"/>
        <v>0</v>
      </c>
      <c r="I57" s="33">
        <f t="shared" si="170"/>
        <v>0</v>
      </c>
      <c r="J57" s="33">
        <f t="shared" si="170"/>
        <v>0</v>
      </c>
      <c r="K57" s="33">
        <f t="shared" si="170"/>
        <v>0</v>
      </c>
      <c r="L57" s="33">
        <f t="shared" si="170"/>
        <v>0</v>
      </c>
      <c r="M57" s="33">
        <f t="shared" si="170"/>
        <v>0</v>
      </c>
      <c r="N57" s="33" t="s">
        <v>129</v>
      </c>
      <c r="O57" s="33">
        <f t="shared" ref="O57:W57" si="171">SUM(O58)</f>
        <v>0</v>
      </c>
      <c r="P57" s="33">
        <f t="shared" si="171"/>
        <v>0</v>
      </c>
      <c r="Q57" s="33">
        <f t="shared" si="171"/>
        <v>0</v>
      </c>
      <c r="R57" s="33">
        <f t="shared" si="171"/>
        <v>0</v>
      </c>
      <c r="S57" s="33">
        <f t="shared" si="171"/>
        <v>0</v>
      </c>
      <c r="T57" s="33">
        <f t="shared" si="171"/>
        <v>0</v>
      </c>
      <c r="U57" s="33">
        <f t="shared" si="171"/>
        <v>0</v>
      </c>
      <c r="V57" s="33">
        <f t="shared" si="171"/>
        <v>0</v>
      </c>
      <c r="W57" s="33">
        <f t="shared" si="171"/>
        <v>0</v>
      </c>
      <c r="X57" s="33" t="s">
        <v>129</v>
      </c>
      <c r="Y57" s="33">
        <f t="shared" ref="Y57:AG57" si="172">SUM(Y58)</f>
        <v>0</v>
      </c>
      <c r="Z57" s="33">
        <f t="shared" si="172"/>
        <v>0</v>
      </c>
      <c r="AA57" s="33">
        <f t="shared" si="172"/>
        <v>0</v>
      </c>
      <c r="AB57" s="33">
        <f t="shared" si="172"/>
        <v>0</v>
      </c>
      <c r="AC57" s="33">
        <f t="shared" si="172"/>
        <v>0</v>
      </c>
      <c r="AD57" s="33">
        <f t="shared" si="172"/>
        <v>0</v>
      </c>
      <c r="AE57" s="33">
        <f t="shared" si="172"/>
        <v>0</v>
      </c>
      <c r="AF57" s="33">
        <f t="shared" si="172"/>
        <v>0</v>
      </c>
      <c r="AG57" s="33">
        <f t="shared" si="172"/>
        <v>0</v>
      </c>
      <c r="AH57" s="33" t="s">
        <v>129</v>
      </c>
      <c r="AI57" s="33">
        <f t="shared" ref="AI57:AQ57" si="173">SUM(AI58)</f>
        <v>0</v>
      </c>
      <c r="AJ57" s="33">
        <f t="shared" si="173"/>
        <v>0</v>
      </c>
      <c r="AK57" s="33">
        <f t="shared" si="173"/>
        <v>0</v>
      </c>
      <c r="AL57" s="33">
        <f t="shared" si="173"/>
        <v>0</v>
      </c>
      <c r="AM57" s="33">
        <f t="shared" si="173"/>
        <v>0</v>
      </c>
      <c r="AN57" s="33">
        <f t="shared" si="173"/>
        <v>0</v>
      </c>
      <c r="AO57" s="33">
        <f t="shared" si="173"/>
        <v>0</v>
      </c>
      <c r="AP57" s="33">
        <f t="shared" si="173"/>
        <v>0</v>
      </c>
      <c r="AQ57" s="33">
        <f t="shared" si="173"/>
        <v>0</v>
      </c>
      <c r="AR57" s="33" t="s">
        <v>129</v>
      </c>
      <c r="AS57" s="33">
        <f t="shared" ref="AS57:BA57" si="174">SUM(AS58)</f>
        <v>0</v>
      </c>
      <c r="AT57" s="33">
        <f t="shared" si="174"/>
        <v>0</v>
      </c>
      <c r="AU57" s="34">
        <f t="shared" si="174"/>
        <v>0</v>
      </c>
      <c r="AV57" s="33">
        <f t="shared" si="174"/>
        <v>0</v>
      </c>
      <c r="AW57" s="33">
        <f t="shared" si="174"/>
        <v>0</v>
      </c>
      <c r="AX57" s="33">
        <f t="shared" si="174"/>
        <v>0</v>
      </c>
      <c r="AY57" s="33">
        <f t="shared" si="174"/>
        <v>0</v>
      </c>
      <c r="AZ57" s="33">
        <f t="shared" si="174"/>
        <v>0</v>
      </c>
      <c r="BA57" s="33">
        <f t="shared" si="174"/>
        <v>0</v>
      </c>
      <c r="BB57" s="33" t="s">
        <v>129</v>
      </c>
      <c r="BC57" s="33">
        <f t="shared" ref="BC57:BK57" si="175">SUM(BC58)</f>
        <v>0</v>
      </c>
      <c r="BD57" s="33">
        <f t="shared" si="175"/>
        <v>0</v>
      </c>
      <c r="BE57" s="33">
        <f t="shared" si="175"/>
        <v>0</v>
      </c>
      <c r="BF57" s="33">
        <f t="shared" si="175"/>
        <v>0</v>
      </c>
      <c r="BG57" s="33">
        <f t="shared" si="175"/>
        <v>0</v>
      </c>
      <c r="BH57" s="33">
        <f t="shared" si="175"/>
        <v>0</v>
      </c>
      <c r="BI57" s="33">
        <f t="shared" si="175"/>
        <v>0</v>
      </c>
      <c r="BJ57" s="33">
        <f t="shared" si="175"/>
        <v>0</v>
      </c>
      <c r="BK57" s="33">
        <f t="shared" si="175"/>
        <v>0</v>
      </c>
      <c r="BL57" s="33" t="s">
        <v>129</v>
      </c>
      <c r="BM57" s="33">
        <f t="shared" ref="BM57:BU57" si="176">SUM(BM58)</f>
        <v>0</v>
      </c>
      <c r="BN57" s="33">
        <f t="shared" si="176"/>
        <v>0</v>
      </c>
      <c r="BO57" s="33">
        <f t="shared" si="176"/>
        <v>0</v>
      </c>
      <c r="BP57" s="33">
        <f t="shared" si="176"/>
        <v>0</v>
      </c>
      <c r="BQ57" s="34">
        <f t="shared" si="176"/>
        <v>7</v>
      </c>
      <c r="BR57" s="33">
        <f t="shared" si="176"/>
        <v>0</v>
      </c>
      <c r="BS57" s="33">
        <f t="shared" si="176"/>
        <v>0</v>
      </c>
      <c r="BT57" s="33">
        <f t="shared" si="176"/>
        <v>0</v>
      </c>
      <c r="BU57" s="33">
        <f t="shared" si="176"/>
        <v>0</v>
      </c>
      <c r="BV57" s="33" t="s">
        <v>129</v>
      </c>
      <c r="BW57" s="33">
        <f t="shared" ref="BW57:CE57" si="177">SUM(BW58)</f>
        <v>0</v>
      </c>
      <c r="BX57" s="33">
        <f t="shared" si="177"/>
        <v>0</v>
      </c>
      <c r="BY57" s="33">
        <f t="shared" si="177"/>
        <v>0</v>
      </c>
      <c r="BZ57" s="33">
        <f t="shared" si="177"/>
        <v>0</v>
      </c>
      <c r="CA57" s="33">
        <f t="shared" si="177"/>
        <v>0</v>
      </c>
      <c r="CB57" s="33">
        <f t="shared" si="177"/>
        <v>0</v>
      </c>
      <c r="CC57" s="33">
        <f t="shared" si="177"/>
        <v>0</v>
      </c>
      <c r="CD57" s="33">
        <f t="shared" si="177"/>
        <v>0</v>
      </c>
      <c r="CE57" s="33">
        <f t="shared" si="177"/>
        <v>0</v>
      </c>
      <c r="CF57" s="33" t="s">
        <v>129</v>
      </c>
      <c r="CG57" s="33">
        <f t="shared" ref="CG57:CO57" si="178">SUM(CG58)</f>
        <v>0</v>
      </c>
      <c r="CH57" s="33">
        <f t="shared" si="178"/>
        <v>0</v>
      </c>
      <c r="CI57" s="33">
        <f t="shared" si="178"/>
        <v>0</v>
      </c>
      <c r="CJ57" s="33">
        <f t="shared" si="178"/>
        <v>0</v>
      </c>
      <c r="CK57" s="34">
        <f t="shared" si="178"/>
        <v>7</v>
      </c>
      <c r="CL57" s="33">
        <f t="shared" si="178"/>
        <v>0</v>
      </c>
      <c r="CM57" s="33">
        <f t="shared" si="178"/>
        <v>0</v>
      </c>
      <c r="CN57" s="33">
        <f t="shared" si="178"/>
        <v>0</v>
      </c>
      <c r="CO57" s="33">
        <f t="shared" si="178"/>
        <v>0</v>
      </c>
      <c r="CP57" s="33" t="s">
        <v>129</v>
      </c>
      <c r="CQ57" s="33">
        <f t="shared" ref="CQ57:CY57" si="179">SUM(CQ58)</f>
        <v>0</v>
      </c>
      <c r="CR57" s="33">
        <f t="shared" si="179"/>
        <v>0</v>
      </c>
      <c r="CS57" s="33">
        <f t="shared" si="179"/>
        <v>0</v>
      </c>
      <c r="CT57" s="33">
        <f t="shared" si="179"/>
        <v>0</v>
      </c>
      <c r="CU57" s="33">
        <f t="shared" si="179"/>
        <v>0</v>
      </c>
      <c r="CV57" s="33">
        <f t="shared" si="179"/>
        <v>0</v>
      </c>
      <c r="CW57" s="33">
        <f t="shared" si="179"/>
        <v>0</v>
      </c>
      <c r="CX57" s="33">
        <f t="shared" si="179"/>
        <v>0</v>
      </c>
      <c r="CY57" s="33">
        <f t="shared" si="179"/>
        <v>0</v>
      </c>
      <c r="CZ57" s="35" t="s">
        <v>129</v>
      </c>
    </row>
    <row r="58" spans="1:104" ht="47.25" x14ac:dyDescent="0.25">
      <c r="A58" s="48" t="s">
        <v>182</v>
      </c>
      <c r="B58" s="44" t="s">
        <v>226</v>
      </c>
      <c r="C58" s="49" t="s">
        <v>228</v>
      </c>
      <c r="D58" s="40" t="s">
        <v>129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 t="s">
        <v>129</v>
      </c>
      <c r="O58" s="40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40">
        <v>0</v>
      </c>
      <c r="X58" s="40" t="s">
        <v>129</v>
      </c>
      <c r="Y58" s="40">
        <v>0</v>
      </c>
      <c r="Z58" s="40">
        <v>0</v>
      </c>
      <c r="AA58" s="40">
        <v>0</v>
      </c>
      <c r="AB58" s="40">
        <v>0</v>
      </c>
      <c r="AC58" s="40">
        <v>0</v>
      </c>
      <c r="AD58" s="40">
        <v>0</v>
      </c>
      <c r="AE58" s="40">
        <v>0</v>
      </c>
      <c r="AF58" s="40">
        <v>0</v>
      </c>
      <c r="AG58" s="40">
        <v>0</v>
      </c>
      <c r="AH58" s="40" t="s">
        <v>129</v>
      </c>
      <c r="AI58" s="40">
        <v>0</v>
      </c>
      <c r="AJ58" s="40">
        <v>0</v>
      </c>
      <c r="AK58" s="40">
        <v>0</v>
      </c>
      <c r="AL58" s="40">
        <v>0</v>
      </c>
      <c r="AM58" s="40">
        <v>0</v>
      </c>
      <c r="AN58" s="40">
        <v>0</v>
      </c>
      <c r="AO58" s="40">
        <v>0</v>
      </c>
      <c r="AP58" s="40">
        <v>0</v>
      </c>
      <c r="AQ58" s="40">
        <v>0</v>
      </c>
      <c r="AR58" s="40" t="s">
        <v>129</v>
      </c>
      <c r="AS58" s="40">
        <v>0</v>
      </c>
      <c r="AT58" s="40">
        <v>0</v>
      </c>
      <c r="AU58" s="41">
        <v>0</v>
      </c>
      <c r="AV58" s="40">
        <v>0</v>
      </c>
      <c r="AW58" s="40">
        <v>0</v>
      </c>
      <c r="AX58" s="40">
        <v>0</v>
      </c>
      <c r="AY58" s="40">
        <v>0</v>
      </c>
      <c r="AZ58" s="40">
        <v>0</v>
      </c>
      <c r="BA58" s="40">
        <v>0</v>
      </c>
      <c r="BB58" s="40" t="s">
        <v>129</v>
      </c>
      <c r="BC58" s="40">
        <v>0</v>
      </c>
      <c r="BD58" s="40">
        <v>0</v>
      </c>
      <c r="BE58" s="40">
        <v>0</v>
      </c>
      <c r="BF58" s="40">
        <v>0</v>
      </c>
      <c r="BG58" s="40">
        <v>0</v>
      </c>
      <c r="BH58" s="40">
        <v>0</v>
      </c>
      <c r="BI58" s="40">
        <v>0</v>
      </c>
      <c r="BJ58" s="40">
        <v>0</v>
      </c>
      <c r="BK58" s="40">
        <v>0</v>
      </c>
      <c r="BL58" s="40" t="s">
        <v>181</v>
      </c>
      <c r="BM58" s="40">
        <v>0</v>
      </c>
      <c r="BN58" s="40">
        <v>0</v>
      </c>
      <c r="BO58" s="40">
        <v>0</v>
      </c>
      <c r="BP58" s="40">
        <v>0</v>
      </c>
      <c r="BQ58" s="41">
        <v>7</v>
      </c>
      <c r="BR58" s="40">
        <v>0</v>
      </c>
      <c r="BS58" s="40">
        <v>0</v>
      </c>
      <c r="BT58" s="40">
        <v>0</v>
      </c>
      <c r="BU58" s="40">
        <v>0</v>
      </c>
      <c r="BV58" s="40" t="s">
        <v>129</v>
      </c>
      <c r="BW58" s="40">
        <v>0</v>
      </c>
      <c r="BX58" s="40">
        <v>0</v>
      </c>
      <c r="BY58" s="40">
        <v>0</v>
      </c>
      <c r="BZ58" s="40">
        <v>0</v>
      </c>
      <c r="CA58" s="40">
        <v>0</v>
      </c>
      <c r="CB58" s="40">
        <v>0</v>
      </c>
      <c r="CC58" s="40">
        <v>0</v>
      </c>
      <c r="CD58" s="40">
        <v>0</v>
      </c>
      <c r="CE58" s="40">
        <v>0</v>
      </c>
      <c r="CF58" s="40" t="s">
        <v>181</v>
      </c>
      <c r="CG58" s="40">
        <v>0</v>
      </c>
      <c r="CH58" s="40">
        <v>0</v>
      </c>
      <c r="CI58" s="40">
        <v>0</v>
      </c>
      <c r="CJ58" s="40">
        <v>0</v>
      </c>
      <c r="CK58" s="41">
        <v>7</v>
      </c>
      <c r="CL58" s="40">
        <v>0</v>
      </c>
      <c r="CM58" s="40">
        <v>0</v>
      </c>
      <c r="CN58" s="40">
        <v>0</v>
      </c>
      <c r="CO58" s="40">
        <v>0</v>
      </c>
      <c r="CP58" s="40" t="s">
        <v>129</v>
      </c>
      <c r="CQ58" s="40">
        <v>0</v>
      </c>
      <c r="CR58" s="40">
        <v>0</v>
      </c>
      <c r="CS58" s="40">
        <v>0</v>
      </c>
      <c r="CT58" s="40">
        <v>0</v>
      </c>
      <c r="CU58" s="40">
        <v>0</v>
      </c>
      <c r="CV58" s="40">
        <v>0</v>
      </c>
      <c r="CW58" s="40">
        <v>0</v>
      </c>
      <c r="CX58" s="40">
        <v>0</v>
      </c>
      <c r="CY58" s="40">
        <v>0</v>
      </c>
      <c r="CZ58" s="47" t="s">
        <v>129</v>
      </c>
    </row>
    <row r="59" spans="1:104" ht="47.25" x14ac:dyDescent="0.25">
      <c r="A59" s="25" t="s">
        <v>184</v>
      </c>
      <c r="B59" s="32" t="s">
        <v>185</v>
      </c>
      <c r="C59" s="32" t="s">
        <v>128</v>
      </c>
      <c r="D59" s="33" t="s">
        <v>129</v>
      </c>
      <c r="E59" s="33">
        <f t="shared" ref="E59:M59" si="180">E60</f>
        <v>0</v>
      </c>
      <c r="F59" s="33">
        <f t="shared" si="180"/>
        <v>0</v>
      </c>
      <c r="G59" s="33">
        <f t="shared" si="180"/>
        <v>0</v>
      </c>
      <c r="H59" s="33">
        <f t="shared" si="180"/>
        <v>0</v>
      </c>
      <c r="I59" s="33">
        <f t="shared" si="180"/>
        <v>0</v>
      </c>
      <c r="J59" s="33">
        <f t="shared" si="180"/>
        <v>0</v>
      </c>
      <c r="K59" s="33">
        <f t="shared" si="180"/>
        <v>0</v>
      </c>
      <c r="L59" s="33">
        <f t="shared" si="180"/>
        <v>0</v>
      </c>
      <c r="M59" s="33">
        <f t="shared" si="180"/>
        <v>0</v>
      </c>
      <c r="N59" s="33" t="s">
        <v>129</v>
      </c>
      <c r="O59" s="33">
        <f t="shared" ref="O59:W59" si="181">O60</f>
        <v>0</v>
      </c>
      <c r="P59" s="33">
        <f t="shared" si="181"/>
        <v>0</v>
      </c>
      <c r="Q59" s="33">
        <f t="shared" si="181"/>
        <v>0</v>
      </c>
      <c r="R59" s="33">
        <f t="shared" si="181"/>
        <v>0</v>
      </c>
      <c r="S59" s="33">
        <f t="shared" si="181"/>
        <v>0</v>
      </c>
      <c r="T59" s="33">
        <f t="shared" si="181"/>
        <v>0</v>
      </c>
      <c r="U59" s="33">
        <f t="shared" si="181"/>
        <v>0</v>
      </c>
      <c r="V59" s="33">
        <f t="shared" si="181"/>
        <v>0</v>
      </c>
      <c r="W59" s="33">
        <f t="shared" si="181"/>
        <v>0</v>
      </c>
      <c r="X59" s="33" t="s">
        <v>129</v>
      </c>
      <c r="Y59" s="33">
        <f t="shared" ref="Y59:AG59" si="182">Y60</f>
        <v>0</v>
      </c>
      <c r="Z59" s="33">
        <f t="shared" si="182"/>
        <v>0</v>
      </c>
      <c r="AA59" s="33">
        <f t="shared" si="182"/>
        <v>0</v>
      </c>
      <c r="AB59" s="33">
        <f t="shared" si="182"/>
        <v>0</v>
      </c>
      <c r="AC59" s="33">
        <f t="shared" si="182"/>
        <v>0</v>
      </c>
      <c r="AD59" s="33">
        <f t="shared" si="182"/>
        <v>0</v>
      </c>
      <c r="AE59" s="33">
        <f t="shared" si="182"/>
        <v>0</v>
      </c>
      <c r="AF59" s="33">
        <f t="shared" si="182"/>
        <v>0</v>
      </c>
      <c r="AG59" s="33">
        <f t="shared" si="182"/>
        <v>0</v>
      </c>
      <c r="AH59" s="33" t="s">
        <v>129</v>
      </c>
      <c r="AI59" s="33">
        <f t="shared" ref="AI59:AQ59" si="183">AI60</f>
        <v>0</v>
      </c>
      <c r="AJ59" s="33">
        <f t="shared" si="183"/>
        <v>0</v>
      </c>
      <c r="AK59" s="33">
        <f t="shared" si="183"/>
        <v>0</v>
      </c>
      <c r="AL59" s="33">
        <f t="shared" si="183"/>
        <v>0</v>
      </c>
      <c r="AM59" s="33">
        <f t="shared" si="183"/>
        <v>0</v>
      </c>
      <c r="AN59" s="33">
        <f t="shared" si="183"/>
        <v>0</v>
      </c>
      <c r="AO59" s="33">
        <f t="shared" si="183"/>
        <v>0</v>
      </c>
      <c r="AP59" s="33">
        <f t="shared" si="183"/>
        <v>0</v>
      </c>
      <c r="AQ59" s="33">
        <f t="shared" si="183"/>
        <v>0</v>
      </c>
      <c r="AR59" s="33" t="s">
        <v>129</v>
      </c>
      <c r="AS59" s="33">
        <f t="shared" ref="AS59:BA59" si="184">AS60</f>
        <v>0</v>
      </c>
      <c r="AT59" s="33">
        <f t="shared" si="184"/>
        <v>0</v>
      </c>
      <c r="AU59" s="34">
        <f t="shared" si="184"/>
        <v>0</v>
      </c>
      <c r="AV59" s="33">
        <f t="shared" si="184"/>
        <v>0</v>
      </c>
      <c r="AW59" s="33">
        <f t="shared" si="184"/>
        <v>0</v>
      </c>
      <c r="AX59" s="33">
        <f t="shared" si="184"/>
        <v>0</v>
      </c>
      <c r="AY59" s="33">
        <f t="shared" si="184"/>
        <v>0</v>
      </c>
      <c r="AZ59" s="33">
        <f t="shared" si="184"/>
        <v>0</v>
      </c>
      <c r="BA59" s="33">
        <f t="shared" si="184"/>
        <v>0</v>
      </c>
      <c r="BB59" s="33" t="s">
        <v>129</v>
      </c>
      <c r="BC59" s="33">
        <f t="shared" ref="BC59:BK59" si="185">BC60</f>
        <v>0</v>
      </c>
      <c r="BD59" s="33">
        <f t="shared" si="185"/>
        <v>0</v>
      </c>
      <c r="BE59" s="33">
        <f t="shared" si="185"/>
        <v>0</v>
      </c>
      <c r="BF59" s="33">
        <f t="shared" si="185"/>
        <v>0</v>
      </c>
      <c r="BG59" s="33">
        <f t="shared" si="185"/>
        <v>0</v>
      </c>
      <c r="BH59" s="33">
        <f t="shared" si="185"/>
        <v>0</v>
      </c>
      <c r="BI59" s="33">
        <f t="shared" si="185"/>
        <v>0</v>
      </c>
      <c r="BJ59" s="33">
        <f t="shared" si="185"/>
        <v>0</v>
      </c>
      <c r="BK59" s="33">
        <f t="shared" si="185"/>
        <v>0</v>
      </c>
      <c r="BL59" s="33" t="s">
        <v>129</v>
      </c>
      <c r="BM59" s="33">
        <f t="shared" ref="BM59:BU59" si="186">BM60</f>
        <v>0</v>
      </c>
      <c r="BN59" s="33">
        <f t="shared" si="186"/>
        <v>0</v>
      </c>
      <c r="BO59" s="33">
        <f t="shared" si="186"/>
        <v>0.24</v>
      </c>
      <c r="BP59" s="33">
        <f t="shared" si="186"/>
        <v>0</v>
      </c>
      <c r="BQ59" s="34">
        <f t="shared" si="186"/>
        <v>0</v>
      </c>
      <c r="BR59" s="33">
        <f t="shared" si="186"/>
        <v>0</v>
      </c>
      <c r="BS59" s="33">
        <f t="shared" si="186"/>
        <v>0</v>
      </c>
      <c r="BT59" s="33">
        <f t="shared" si="186"/>
        <v>0</v>
      </c>
      <c r="BU59" s="33">
        <f t="shared" si="186"/>
        <v>0</v>
      </c>
      <c r="BV59" s="33" t="s">
        <v>129</v>
      </c>
      <c r="BW59" s="33">
        <f t="shared" ref="BW59:CE59" si="187">BW60</f>
        <v>0</v>
      </c>
      <c r="BX59" s="33">
        <f t="shared" si="187"/>
        <v>0</v>
      </c>
      <c r="BY59" s="33">
        <f t="shared" si="187"/>
        <v>0</v>
      </c>
      <c r="BZ59" s="33">
        <f t="shared" si="187"/>
        <v>0</v>
      </c>
      <c r="CA59" s="33">
        <f t="shared" si="187"/>
        <v>0</v>
      </c>
      <c r="CB59" s="33">
        <f t="shared" si="187"/>
        <v>0</v>
      </c>
      <c r="CC59" s="33">
        <f t="shared" si="187"/>
        <v>0</v>
      </c>
      <c r="CD59" s="33">
        <f t="shared" si="187"/>
        <v>0</v>
      </c>
      <c r="CE59" s="33">
        <f t="shared" si="187"/>
        <v>0</v>
      </c>
      <c r="CF59" s="33" t="s">
        <v>129</v>
      </c>
      <c r="CG59" s="33">
        <f t="shared" ref="CG59:CO59" si="188">CG60</f>
        <v>0</v>
      </c>
      <c r="CH59" s="33">
        <f t="shared" si="188"/>
        <v>0</v>
      </c>
      <c r="CI59" s="33">
        <f t="shared" si="188"/>
        <v>0.24</v>
      </c>
      <c r="CJ59" s="33">
        <f t="shared" si="188"/>
        <v>0</v>
      </c>
      <c r="CK59" s="34">
        <f t="shared" si="188"/>
        <v>0</v>
      </c>
      <c r="CL59" s="33">
        <f t="shared" si="188"/>
        <v>0</v>
      </c>
      <c r="CM59" s="33">
        <f t="shared" si="188"/>
        <v>0</v>
      </c>
      <c r="CN59" s="33">
        <f t="shared" si="188"/>
        <v>0</v>
      </c>
      <c r="CO59" s="33">
        <f t="shared" si="188"/>
        <v>0</v>
      </c>
      <c r="CP59" s="33" t="s">
        <v>129</v>
      </c>
      <c r="CQ59" s="33">
        <f t="shared" ref="CQ59:CY59" si="189">CQ60</f>
        <v>0</v>
      </c>
      <c r="CR59" s="33">
        <f t="shared" si="189"/>
        <v>0</v>
      </c>
      <c r="CS59" s="33">
        <f t="shared" si="189"/>
        <v>0</v>
      </c>
      <c r="CT59" s="33">
        <f t="shared" si="189"/>
        <v>0</v>
      </c>
      <c r="CU59" s="33">
        <f t="shared" si="189"/>
        <v>0</v>
      </c>
      <c r="CV59" s="33">
        <f t="shared" si="189"/>
        <v>0</v>
      </c>
      <c r="CW59" s="33">
        <f t="shared" si="189"/>
        <v>0</v>
      </c>
      <c r="CX59" s="33">
        <f t="shared" si="189"/>
        <v>0</v>
      </c>
      <c r="CY59" s="33">
        <f t="shared" si="189"/>
        <v>0</v>
      </c>
      <c r="CZ59" s="35" t="s">
        <v>129</v>
      </c>
    </row>
    <row r="60" spans="1:104" ht="31.5" x14ac:dyDescent="0.25">
      <c r="A60" s="25" t="s">
        <v>186</v>
      </c>
      <c r="B60" s="32" t="s">
        <v>187</v>
      </c>
      <c r="C60" s="32" t="s">
        <v>128</v>
      </c>
      <c r="D60" s="33" t="s">
        <v>129</v>
      </c>
      <c r="E60" s="33">
        <f t="shared" ref="E60:M60" si="190">SUM(E61)</f>
        <v>0</v>
      </c>
      <c r="F60" s="33">
        <f t="shared" si="190"/>
        <v>0</v>
      </c>
      <c r="G60" s="33">
        <f t="shared" si="190"/>
        <v>0</v>
      </c>
      <c r="H60" s="33">
        <f t="shared" si="190"/>
        <v>0</v>
      </c>
      <c r="I60" s="33">
        <f t="shared" si="190"/>
        <v>0</v>
      </c>
      <c r="J60" s="33">
        <f t="shared" si="190"/>
        <v>0</v>
      </c>
      <c r="K60" s="33">
        <f t="shared" si="190"/>
        <v>0</v>
      </c>
      <c r="L60" s="33">
        <f t="shared" si="190"/>
        <v>0</v>
      </c>
      <c r="M60" s="33">
        <f t="shared" si="190"/>
        <v>0</v>
      </c>
      <c r="N60" s="33" t="s">
        <v>129</v>
      </c>
      <c r="O60" s="33">
        <f t="shared" ref="O60:W60" si="191">SUM(O61)</f>
        <v>0</v>
      </c>
      <c r="P60" s="33">
        <f t="shared" si="191"/>
        <v>0</v>
      </c>
      <c r="Q60" s="33">
        <f t="shared" si="191"/>
        <v>0</v>
      </c>
      <c r="R60" s="33">
        <f t="shared" si="191"/>
        <v>0</v>
      </c>
      <c r="S60" s="33">
        <f t="shared" si="191"/>
        <v>0</v>
      </c>
      <c r="T60" s="33">
        <f t="shared" si="191"/>
        <v>0</v>
      </c>
      <c r="U60" s="33">
        <f t="shared" si="191"/>
        <v>0</v>
      </c>
      <c r="V60" s="33">
        <f t="shared" si="191"/>
        <v>0</v>
      </c>
      <c r="W60" s="33">
        <f t="shared" si="191"/>
        <v>0</v>
      </c>
      <c r="X60" s="33" t="s">
        <v>129</v>
      </c>
      <c r="Y60" s="33">
        <f t="shared" ref="Y60:AG60" si="192">SUM(Y61)</f>
        <v>0</v>
      </c>
      <c r="Z60" s="33">
        <f t="shared" si="192"/>
        <v>0</v>
      </c>
      <c r="AA60" s="33">
        <f t="shared" si="192"/>
        <v>0</v>
      </c>
      <c r="AB60" s="33">
        <f t="shared" si="192"/>
        <v>0</v>
      </c>
      <c r="AC60" s="33">
        <f t="shared" si="192"/>
        <v>0</v>
      </c>
      <c r="AD60" s="33">
        <f t="shared" si="192"/>
        <v>0</v>
      </c>
      <c r="AE60" s="33">
        <f t="shared" si="192"/>
        <v>0</v>
      </c>
      <c r="AF60" s="33">
        <f t="shared" si="192"/>
        <v>0</v>
      </c>
      <c r="AG60" s="33">
        <f t="shared" si="192"/>
        <v>0</v>
      </c>
      <c r="AH60" s="33" t="s">
        <v>129</v>
      </c>
      <c r="AI60" s="33">
        <f t="shared" ref="AI60:AQ60" si="193">SUM(AI61)</f>
        <v>0</v>
      </c>
      <c r="AJ60" s="33">
        <f t="shared" si="193"/>
        <v>0</v>
      </c>
      <c r="AK60" s="33">
        <f t="shared" si="193"/>
        <v>0</v>
      </c>
      <c r="AL60" s="33">
        <f t="shared" si="193"/>
        <v>0</v>
      </c>
      <c r="AM60" s="33">
        <f t="shared" si="193"/>
        <v>0</v>
      </c>
      <c r="AN60" s="33">
        <f t="shared" si="193"/>
        <v>0</v>
      </c>
      <c r="AO60" s="33">
        <f t="shared" si="193"/>
        <v>0</v>
      </c>
      <c r="AP60" s="33">
        <f t="shared" si="193"/>
        <v>0</v>
      </c>
      <c r="AQ60" s="33">
        <f t="shared" si="193"/>
        <v>0</v>
      </c>
      <c r="AR60" s="33" t="s">
        <v>129</v>
      </c>
      <c r="AS60" s="33">
        <f t="shared" ref="AS60:BA60" si="194">SUM(AS61)</f>
        <v>0</v>
      </c>
      <c r="AT60" s="33">
        <f t="shared" si="194"/>
        <v>0</v>
      </c>
      <c r="AU60" s="34">
        <f t="shared" si="194"/>
        <v>0</v>
      </c>
      <c r="AV60" s="33">
        <f t="shared" si="194"/>
        <v>0</v>
      </c>
      <c r="AW60" s="33">
        <f t="shared" si="194"/>
        <v>0</v>
      </c>
      <c r="AX60" s="33">
        <f t="shared" si="194"/>
        <v>0</v>
      </c>
      <c r="AY60" s="33">
        <f t="shared" si="194"/>
        <v>0</v>
      </c>
      <c r="AZ60" s="33">
        <f t="shared" si="194"/>
        <v>0</v>
      </c>
      <c r="BA60" s="33">
        <f t="shared" si="194"/>
        <v>0</v>
      </c>
      <c r="BB60" s="33" t="s">
        <v>129</v>
      </c>
      <c r="BC60" s="33">
        <f t="shared" ref="BC60:BK60" si="195">SUM(BC61)</f>
        <v>0</v>
      </c>
      <c r="BD60" s="33">
        <f t="shared" si="195"/>
        <v>0</v>
      </c>
      <c r="BE60" s="33">
        <f t="shared" si="195"/>
        <v>0</v>
      </c>
      <c r="BF60" s="33">
        <f t="shared" si="195"/>
        <v>0</v>
      </c>
      <c r="BG60" s="33">
        <f t="shared" si="195"/>
        <v>0</v>
      </c>
      <c r="BH60" s="33">
        <f t="shared" si="195"/>
        <v>0</v>
      </c>
      <c r="BI60" s="33">
        <f t="shared" si="195"/>
        <v>0</v>
      </c>
      <c r="BJ60" s="33">
        <f t="shared" si="195"/>
        <v>0</v>
      </c>
      <c r="BK60" s="33">
        <f t="shared" si="195"/>
        <v>0</v>
      </c>
      <c r="BL60" s="33" t="s">
        <v>129</v>
      </c>
      <c r="BM60" s="33">
        <f t="shared" ref="BM60:BU60" si="196">SUM(BM61)</f>
        <v>0</v>
      </c>
      <c r="BN60" s="33">
        <f t="shared" si="196"/>
        <v>0</v>
      </c>
      <c r="BO60" s="33">
        <f t="shared" si="196"/>
        <v>0.24</v>
      </c>
      <c r="BP60" s="33">
        <f t="shared" si="196"/>
        <v>0</v>
      </c>
      <c r="BQ60" s="34">
        <f t="shared" si="196"/>
        <v>0</v>
      </c>
      <c r="BR60" s="33">
        <f t="shared" si="196"/>
        <v>0</v>
      </c>
      <c r="BS60" s="33">
        <f t="shared" si="196"/>
        <v>0</v>
      </c>
      <c r="BT60" s="33">
        <f t="shared" si="196"/>
        <v>0</v>
      </c>
      <c r="BU60" s="33">
        <f t="shared" si="196"/>
        <v>0</v>
      </c>
      <c r="BV60" s="33" t="s">
        <v>129</v>
      </c>
      <c r="BW60" s="33">
        <f t="shared" ref="BW60:CE60" si="197">SUM(BW61)</f>
        <v>0</v>
      </c>
      <c r="BX60" s="33">
        <f t="shared" si="197"/>
        <v>0</v>
      </c>
      <c r="BY60" s="33">
        <f t="shared" si="197"/>
        <v>0</v>
      </c>
      <c r="BZ60" s="33">
        <f t="shared" si="197"/>
        <v>0</v>
      </c>
      <c r="CA60" s="33">
        <f t="shared" si="197"/>
        <v>0</v>
      </c>
      <c r="CB60" s="33">
        <f t="shared" si="197"/>
        <v>0</v>
      </c>
      <c r="CC60" s="33">
        <f t="shared" si="197"/>
        <v>0</v>
      </c>
      <c r="CD60" s="33">
        <f t="shared" si="197"/>
        <v>0</v>
      </c>
      <c r="CE60" s="33">
        <f t="shared" si="197"/>
        <v>0</v>
      </c>
      <c r="CF60" s="33" t="s">
        <v>129</v>
      </c>
      <c r="CG60" s="33">
        <f t="shared" ref="CG60:CO60" si="198">SUM(CG61)</f>
        <v>0</v>
      </c>
      <c r="CH60" s="33">
        <f t="shared" si="198"/>
        <v>0</v>
      </c>
      <c r="CI60" s="33">
        <f t="shared" si="198"/>
        <v>0.24</v>
      </c>
      <c r="CJ60" s="33">
        <f t="shared" si="198"/>
        <v>0</v>
      </c>
      <c r="CK60" s="34">
        <f t="shared" si="198"/>
        <v>0</v>
      </c>
      <c r="CL60" s="33">
        <f t="shared" si="198"/>
        <v>0</v>
      </c>
      <c r="CM60" s="33">
        <f t="shared" si="198"/>
        <v>0</v>
      </c>
      <c r="CN60" s="33">
        <f t="shared" si="198"/>
        <v>0</v>
      </c>
      <c r="CO60" s="33">
        <f t="shared" si="198"/>
        <v>0</v>
      </c>
      <c r="CP60" s="33" t="s">
        <v>129</v>
      </c>
      <c r="CQ60" s="33">
        <f t="shared" ref="CQ60:CY60" si="199">SUM(CQ61)</f>
        <v>0</v>
      </c>
      <c r="CR60" s="33">
        <f t="shared" si="199"/>
        <v>0</v>
      </c>
      <c r="CS60" s="33">
        <f t="shared" si="199"/>
        <v>0</v>
      </c>
      <c r="CT60" s="33">
        <f t="shared" si="199"/>
        <v>0</v>
      </c>
      <c r="CU60" s="33">
        <f t="shared" si="199"/>
        <v>0</v>
      </c>
      <c r="CV60" s="33">
        <f t="shared" si="199"/>
        <v>0</v>
      </c>
      <c r="CW60" s="33">
        <f t="shared" si="199"/>
        <v>0</v>
      </c>
      <c r="CX60" s="33">
        <f t="shared" si="199"/>
        <v>0</v>
      </c>
      <c r="CY60" s="33">
        <f t="shared" si="199"/>
        <v>0</v>
      </c>
      <c r="CZ60" s="35" t="s">
        <v>129</v>
      </c>
    </row>
    <row r="61" spans="1:104" ht="31.5" x14ac:dyDescent="0.25">
      <c r="A61" s="48" t="s">
        <v>186</v>
      </c>
      <c r="B61" s="44" t="s">
        <v>227</v>
      </c>
      <c r="C61" s="49" t="s">
        <v>228</v>
      </c>
      <c r="D61" s="40" t="s">
        <v>129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 t="s">
        <v>129</v>
      </c>
      <c r="N61" s="40" t="s">
        <v>129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 t="s">
        <v>129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0">
        <v>0</v>
      </c>
      <c r="AG61" s="40">
        <v>0</v>
      </c>
      <c r="AH61" s="40" t="s">
        <v>129</v>
      </c>
      <c r="AI61" s="40">
        <v>0</v>
      </c>
      <c r="AJ61" s="40">
        <v>0</v>
      </c>
      <c r="AK61" s="40">
        <v>0</v>
      </c>
      <c r="AL61" s="40">
        <v>0</v>
      </c>
      <c r="AM61" s="40">
        <v>0</v>
      </c>
      <c r="AN61" s="40">
        <v>0</v>
      </c>
      <c r="AO61" s="40">
        <v>0</v>
      </c>
      <c r="AP61" s="40">
        <v>0</v>
      </c>
      <c r="AQ61" s="40">
        <v>0</v>
      </c>
      <c r="AR61" s="40" t="s">
        <v>181</v>
      </c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0">
        <v>0</v>
      </c>
      <c r="AY61" s="40">
        <v>0</v>
      </c>
      <c r="AZ61" s="40">
        <v>0</v>
      </c>
      <c r="BA61" s="40">
        <v>0</v>
      </c>
      <c r="BB61" s="40" t="s">
        <v>129</v>
      </c>
      <c r="BC61" s="40">
        <v>0</v>
      </c>
      <c r="BD61" s="40">
        <v>0</v>
      </c>
      <c r="BE61" s="40">
        <v>0</v>
      </c>
      <c r="BF61" s="40">
        <v>0</v>
      </c>
      <c r="BG61" s="40">
        <v>0</v>
      </c>
      <c r="BH61" s="40">
        <v>0</v>
      </c>
      <c r="BI61" s="40">
        <v>0</v>
      </c>
      <c r="BJ61" s="40">
        <v>0</v>
      </c>
      <c r="BK61" s="40">
        <v>0</v>
      </c>
      <c r="BL61" s="40" t="s">
        <v>129</v>
      </c>
      <c r="BM61" s="40">
        <v>0</v>
      </c>
      <c r="BN61" s="40">
        <v>0</v>
      </c>
      <c r="BO61" s="41">
        <v>0.24</v>
      </c>
      <c r="BP61" s="40">
        <v>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  <c r="BV61" s="40" t="s">
        <v>129</v>
      </c>
      <c r="BW61" s="40">
        <v>0</v>
      </c>
      <c r="BX61" s="40">
        <v>0</v>
      </c>
      <c r="BY61" s="40">
        <v>0</v>
      </c>
      <c r="BZ61" s="40">
        <v>0</v>
      </c>
      <c r="CA61" s="40">
        <v>0</v>
      </c>
      <c r="CB61" s="40">
        <v>0</v>
      </c>
      <c r="CC61" s="40">
        <v>0</v>
      </c>
      <c r="CD61" s="40">
        <v>0</v>
      </c>
      <c r="CE61" s="40">
        <v>0</v>
      </c>
      <c r="CF61" s="40" t="s">
        <v>129</v>
      </c>
      <c r="CG61" s="40">
        <v>0</v>
      </c>
      <c r="CH61" s="40">
        <v>0</v>
      </c>
      <c r="CI61" s="41">
        <v>0.24</v>
      </c>
      <c r="CJ61" s="40">
        <v>0</v>
      </c>
      <c r="CK61" s="40">
        <v>0</v>
      </c>
      <c r="CL61" s="40">
        <v>0</v>
      </c>
      <c r="CM61" s="40">
        <v>0</v>
      </c>
      <c r="CN61" s="40">
        <v>0</v>
      </c>
      <c r="CO61" s="40">
        <v>0</v>
      </c>
      <c r="CP61" s="40" t="s">
        <v>129</v>
      </c>
      <c r="CQ61" s="40">
        <v>0</v>
      </c>
      <c r="CR61" s="40">
        <v>0</v>
      </c>
      <c r="CS61" s="40">
        <v>0</v>
      </c>
      <c r="CT61" s="40">
        <v>0</v>
      </c>
      <c r="CU61" s="40">
        <v>0</v>
      </c>
      <c r="CV61" s="40">
        <v>0</v>
      </c>
      <c r="CW61" s="40">
        <v>0</v>
      </c>
      <c r="CX61" s="40">
        <v>0</v>
      </c>
      <c r="CY61" s="40">
        <v>0</v>
      </c>
      <c r="CZ61" s="47" t="s">
        <v>129</v>
      </c>
    </row>
    <row r="62" spans="1:104" ht="47.25" x14ac:dyDescent="0.25">
      <c r="A62" s="25" t="s">
        <v>188</v>
      </c>
      <c r="B62" s="32" t="s">
        <v>189</v>
      </c>
      <c r="C62" s="36" t="s">
        <v>128</v>
      </c>
      <c r="D62" s="33" t="s">
        <v>129</v>
      </c>
      <c r="E62" s="33" t="s">
        <v>129</v>
      </c>
      <c r="F62" s="33" t="s">
        <v>129</v>
      </c>
      <c r="G62" s="33" t="s">
        <v>129</v>
      </c>
      <c r="H62" s="33" t="s">
        <v>129</v>
      </c>
      <c r="I62" s="33" t="s">
        <v>129</v>
      </c>
      <c r="J62" s="33" t="s">
        <v>129</v>
      </c>
      <c r="K62" s="33" t="s">
        <v>129</v>
      </c>
      <c r="L62" s="33" t="s">
        <v>129</v>
      </c>
      <c r="M62" s="33" t="s">
        <v>129</v>
      </c>
      <c r="N62" s="33" t="s">
        <v>129</v>
      </c>
      <c r="O62" s="33" t="s">
        <v>129</v>
      </c>
      <c r="P62" s="33" t="s">
        <v>129</v>
      </c>
      <c r="Q62" s="33" t="s">
        <v>129</v>
      </c>
      <c r="R62" s="33" t="s">
        <v>129</v>
      </c>
      <c r="S62" s="33" t="s">
        <v>129</v>
      </c>
      <c r="T62" s="33" t="s">
        <v>129</v>
      </c>
      <c r="U62" s="33" t="s">
        <v>129</v>
      </c>
      <c r="V62" s="33" t="s">
        <v>129</v>
      </c>
      <c r="W62" s="33" t="s">
        <v>129</v>
      </c>
      <c r="X62" s="33" t="s">
        <v>129</v>
      </c>
      <c r="Y62" s="33" t="s">
        <v>129</v>
      </c>
      <c r="Z62" s="33" t="s">
        <v>129</v>
      </c>
      <c r="AA62" s="33" t="s">
        <v>129</v>
      </c>
      <c r="AB62" s="33" t="s">
        <v>129</v>
      </c>
      <c r="AC62" s="33" t="s">
        <v>129</v>
      </c>
      <c r="AD62" s="33" t="s">
        <v>129</v>
      </c>
      <c r="AE62" s="33" t="s">
        <v>129</v>
      </c>
      <c r="AF62" s="33" t="s">
        <v>129</v>
      </c>
      <c r="AG62" s="33" t="s">
        <v>129</v>
      </c>
      <c r="AH62" s="33" t="s">
        <v>129</v>
      </c>
      <c r="AI62" s="33" t="s">
        <v>129</v>
      </c>
      <c r="AJ62" s="33" t="s">
        <v>129</v>
      </c>
      <c r="AK62" s="33" t="s">
        <v>129</v>
      </c>
      <c r="AL62" s="33" t="s">
        <v>129</v>
      </c>
      <c r="AM62" s="33" t="s">
        <v>129</v>
      </c>
      <c r="AN62" s="33" t="s">
        <v>129</v>
      </c>
      <c r="AO62" s="33" t="s">
        <v>129</v>
      </c>
      <c r="AP62" s="33" t="s">
        <v>129</v>
      </c>
      <c r="AQ62" s="33" t="s">
        <v>129</v>
      </c>
      <c r="AR62" s="33" t="s">
        <v>129</v>
      </c>
      <c r="AS62" s="33" t="s">
        <v>129</v>
      </c>
      <c r="AT62" s="33" t="s">
        <v>129</v>
      </c>
      <c r="AU62" s="34" t="s">
        <v>129</v>
      </c>
      <c r="AV62" s="33" t="s">
        <v>129</v>
      </c>
      <c r="AW62" s="33" t="s">
        <v>129</v>
      </c>
      <c r="AX62" s="33" t="s">
        <v>129</v>
      </c>
      <c r="AY62" s="33" t="s">
        <v>129</v>
      </c>
      <c r="AZ62" s="33" t="s">
        <v>129</v>
      </c>
      <c r="BA62" s="33" t="s">
        <v>129</v>
      </c>
      <c r="BB62" s="33" t="s">
        <v>129</v>
      </c>
      <c r="BC62" s="33" t="s">
        <v>129</v>
      </c>
      <c r="BD62" s="33" t="s">
        <v>129</v>
      </c>
      <c r="BE62" s="33" t="s">
        <v>129</v>
      </c>
      <c r="BF62" s="33" t="s">
        <v>129</v>
      </c>
      <c r="BG62" s="33" t="s">
        <v>129</v>
      </c>
      <c r="BH62" s="33" t="s">
        <v>129</v>
      </c>
      <c r="BI62" s="33" t="s">
        <v>129</v>
      </c>
      <c r="BJ62" s="33" t="s">
        <v>129</v>
      </c>
      <c r="BK62" s="33" t="s">
        <v>129</v>
      </c>
      <c r="BL62" s="33" t="s">
        <v>129</v>
      </c>
      <c r="BM62" s="33" t="s">
        <v>129</v>
      </c>
      <c r="BN62" s="33" t="s">
        <v>129</v>
      </c>
      <c r="BO62" s="33" t="s">
        <v>129</v>
      </c>
      <c r="BP62" s="33" t="s">
        <v>129</v>
      </c>
      <c r="BQ62" s="34" t="s">
        <v>129</v>
      </c>
      <c r="BR62" s="33" t="s">
        <v>129</v>
      </c>
      <c r="BS62" s="33" t="s">
        <v>129</v>
      </c>
      <c r="BT62" s="33" t="s">
        <v>129</v>
      </c>
      <c r="BU62" s="33" t="s">
        <v>129</v>
      </c>
      <c r="BV62" s="33" t="s">
        <v>129</v>
      </c>
      <c r="BW62" s="33" t="s">
        <v>129</v>
      </c>
      <c r="BX62" s="33" t="s">
        <v>129</v>
      </c>
      <c r="BY62" s="33" t="s">
        <v>129</v>
      </c>
      <c r="BZ62" s="33" t="s">
        <v>129</v>
      </c>
      <c r="CA62" s="33" t="s">
        <v>129</v>
      </c>
      <c r="CB62" s="33" t="s">
        <v>129</v>
      </c>
      <c r="CC62" s="33" t="s">
        <v>129</v>
      </c>
      <c r="CD62" s="33" t="s">
        <v>129</v>
      </c>
      <c r="CE62" s="33" t="s">
        <v>129</v>
      </c>
      <c r="CF62" s="33" t="s">
        <v>129</v>
      </c>
      <c r="CG62" s="33" t="s">
        <v>129</v>
      </c>
      <c r="CH62" s="33" t="s">
        <v>129</v>
      </c>
      <c r="CI62" s="33" t="s">
        <v>129</v>
      </c>
      <c r="CJ62" s="33" t="s">
        <v>129</v>
      </c>
      <c r="CK62" s="34" t="s">
        <v>129</v>
      </c>
      <c r="CL62" s="33" t="s">
        <v>129</v>
      </c>
      <c r="CM62" s="33" t="s">
        <v>129</v>
      </c>
      <c r="CN62" s="33" t="s">
        <v>129</v>
      </c>
      <c r="CO62" s="33" t="s">
        <v>129</v>
      </c>
      <c r="CP62" s="33" t="s">
        <v>129</v>
      </c>
      <c r="CQ62" s="33" t="s">
        <v>129</v>
      </c>
      <c r="CR62" s="33" t="s">
        <v>129</v>
      </c>
      <c r="CS62" s="33" t="s">
        <v>129</v>
      </c>
      <c r="CT62" s="33" t="s">
        <v>129</v>
      </c>
      <c r="CU62" s="33" t="s">
        <v>129</v>
      </c>
      <c r="CV62" s="33" t="s">
        <v>129</v>
      </c>
      <c r="CW62" s="33" t="s">
        <v>129</v>
      </c>
      <c r="CX62" s="33" t="s">
        <v>129</v>
      </c>
      <c r="CY62" s="33" t="s">
        <v>129</v>
      </c>
      <c r="CZ62" s="35" t="s">
        <v>129</v>
      </c>
    </row>
    <row r="63" spans="1:104" ht="47.25" x14ac:dyDescent="0.25">
      <c r="A63" s="25" t="s">
        <v>190</v>
      </c>
      <c r="B63" s="32" t="s">
        <v>191</v>
      </c>
      <c r="C63" s="32" t="s">
        <v>128</v>
      </c>
      <c r="D63" s="33" t="s">
        <v>129</v>
      </c>
      <c r="E63" s="33">
        <f t="shared" ref="E63:M63" si="200">SUM(E64,E66,E70)</f>
        <v>0</v>
      </c>
      <c r="F63" s="33">
        <f t="shared" si="200"/>
        <v>0</v>
      </c>
      <c r="G63" s="33">
        <f t="shared" si="200"/>
        <v>0</v>
      </c>
      <c r="H63" s="33">
        <f t="shared" si="200"/>
        <v>0</v>
      </c>
      <c r="I63" s="33">
        <f t="shared" si="200"/>
        <v>0</v>
      </c>
      <c r="J63" s="33">
        <f t="shared" si="200"/>
        <v>0</v>
      </c>
      <c r="K63" s="33">
        <f t="shared" si="200"/>
        <v>0</v>
      </c>
      <c r="L63" s="33">
        <f t="shared" si="200"/>
        <v>0</v>
      </c>
      <c r="M63" s="33">
        <f t="shared" si="200"/>
        <v>0</v>
      </c>
      <c r="N63" s="33" t="s">
        <v>129</v>
      </c>
      <c r="O63" s="33">
        <f t="shared" ref="O63:W63" si="201">SUM(O64,O66,O70)</f>
        <v>0</v>
      </c>
      <c r="P63" s="33">
        <f t="shared" si="201"/>
        <v>0</v>
      </c>
      <c r="Q63" s="33">
        <f t="shared" si="201"/>
        <v>0</v>
      </c>
      <c r="R63" s="33">
        <f t="shared" si="201"/>
        <v>0</v>
      </c>
      <c r="S63" s="33">
        <f t="shared" si="201"/>
        <v>0</v>
      </c>
      <c r="T63" s="33">
        <f t="shared" si="201"/>
        <v>0</v>
      </c>
      <c r="U63" s="33">
        <f t="shared" si="201"/>
        <v>0</v>
      </c>
      <c r="V63" s="33">
        <f t="shared" si="201"/>
        <v>0</v>
      </c>
      <c r="W63" s="33">
        <f t="shared" si="201"/>
        <v>0</v>
      </c>
      <c r="X63" s="33" t="s">
        <v>129</v>
      </c>
      <c r="Y63" s="33">
        <f t="shared" ref="Y63:AG63" si="202">SUM(Y64,Y66,Y70)</f>
        <v>0</v>
      </c>
      <c r="Z63" s="33">
        <f t="shared" si="202"/>
        <v>0</v>
      </c>
      <c r="AA63" s="33">
        <f t="shared" si="202"/>
        <v>0</v>
      </c>
      <c r="AB63" s="33">
        <f t="shared" si="202"/>
        <v>0</v>
      </c>
      <c r="AC63" s="33">
        <f t="shared" si="202"/>
        <v>0</v>
      </c>
      <c r="AD63" s="33">
        <f t="shared" si="202"/>
        <v>0</v>
      </c>
      <c r="AE63" s="33">
        <f t="shared" si="202"/>
        <v>0</v>
      </c>
      <c r="AF63" s="33">
        <f t="shared" si="202"/>
        <v>0</v>
      </c>
      <c r="AG63" s="33">
        <f t="shared" si="202"/>
        <v>0</v>
      </c>
      <c r="AH63" s="33" t="s">
        <v>129</v>
      </c>
      <c r="AI63" s="33">
        <f t="shared" ref="AI63:AQ63" si="203">SUM(AI64,AI66,AI70)</f>
        <v>0</v>
      </c>
      <c r="AJ63" s="33">
        <f t="shared" si="203"/>
        <v>0</v>
      </c>
      <c r="AK63" s="33">
        <f t="shared" si="203"/>
        <v>0</v>
      </c>
      <c r="AL63" s="33">
        <f t="shared" si="203"/>
        <v>0</v>
      </c>
      <c r="AM63" s="33">
        <f t="shared" si="203"/>
        <v>0</v>
      </c>
      <c r="AN63" s="33">
        <f t="shared" si="203"/>
        <v>0</v>
      </c>
      <c r="AO63" s="33">
        <f t="shared" si="203"/>
        <v>0</v>
      </c>
      <c r="AP63" s="33">
        <f t="shared" si="203"/>
        <v>0</v>
      </c>
      <c r="AQ63" s="33">
        <f t="shared" si="203"/>
        <v>0</v>
      </c>
      <c r="AR63" s="33" t="s">
        <v>129</v>
      </c>
      <c r="AS63" s="33">
        <f t="shared" ref="AS63:BA63" si="204">SUM(AS64,AS66,AS70)</f>
        <v>0</v>
      </c>
      <c r="AT63" s="33">
        <f t="shared" si="204"/>
        <v>0</v>
      </c>
      <c r="AU63" s="34">
        <f t="shared" si="204"/>
        <v>0</v>
      </c>
      <c r="AV63" s="33">
        <f t="shared" si="204"/>
        <v>0</v>
      </c>
      <c r="AW63" s="33">
        <f t="shared" si="204"/>
        <v>0</v>
      </c>
      <c r="AX63" s="33">
        <f t="shared" si="204"/>
        <v>0</v>
      </c>
      <c r="AY63" s="33">
        <f t="shared" si="204"/>
        <v>0</v>
      </c>
      <c r="AZ63" s="33">
        <f t="shared" si="204"/>
        <v>0</v>
      </c>
      <c r="BA63" s="33">
        <f t="shared" si="204"/>
        <v>0</v>
      </c>
      <c r="BB63" s="33" t="s">
        <v>129</v>
      </c>
      <c r="BC63" s="33">
        <f t="shared" ref="BC63:BK63" si="205">SUM(BC64,BC66,BC70)</f>
        <v>0</v>
      </c>
      <c r="BD63" s="33">
        <f t="shared" si="205"/>
        <v>0</v>
      </c>
      <c r="BE63" s="33">
        <f t="shared" si="205"/>
        <v>0</v>
      </c>
      <c r="BF63" s="33">
        <f t="shared" si="205"/>
        <v>0</v>
      </c>
      <c r="BG63" s="33">
        <f t="shared" si="205"/>
        <v>0</v>
      </c>
      <c r="BH63" s="33">
        <f t="shared" si="205"/>
        <v>0</v>
      </c>
      <c r="BI63" s="33">
        <f t="shared" si="205"/>
        <v>0</v>
      </c>
      <c r="BJ63" s="33">
        <f t="shared" si="205"/>
        <v>0</v>
      </c>
      <c r="BK63" s="33">
        <f t="shared" si="205"/>
        <v>0</v>
      </c>
      <c r="BL63" s="33" t="s">
        <v>129</v>
      </c>
      <c r="BM63" s="33">
        <f t="shared" ref="BM63:BU63" si="206">SUM(BM64,BM66,BM70)</f>
        <v>0</v>
      </c>
      <c r="BN63" s="33">
        <f t="shared" si="206"/>
        <v>0</v>
      </c>
      <c r="BO63" s="33">
        <f t="shared" si="206"/>
        <v>0</v>
      </c>
      <c r="BP63" s="33">
        <f t="shared" si="206"/>
        <v>0</v>
      </c>
      <c r="BQ63" s="34">
        <f t="shared" si="206"/>
        <v>0</v>
      </c>
      <c r="BR63" s="33">
        <f t="shared" si="206"/>
        <v>0</v>
      </c>
      <c r="BS63" s="33">
        <f t="shared" si="206"/>
        <v>0</v>
      </c>
      <c r="BT63" s="33">
        <f t="shared" si="206"/>
        <v>0</v>
      </c>
      <c r="BU63" s="33">
        <f t="shared" si="206"/>
        <v>0</v>
      </c>
      <c r="BV63" s="33" t="s">
        <v>129</v>
      </c>
      <c r="BW63" s="33">
        <f t="shared" ref="BW63:CE63" si="207">SUM(BW64,BW66,BW70)</f>
        <v>0</v>
      </c>
      <c r="BX63" s="33">
        <f t="shared" si="207"/>
        <v>0</v>
      </c>
      <c r="BY63" s="33">
        <f t="shared" si="207"/>
        <v>0</v>
      </c>
      <c r="BZ63" s="33">
        <f t="shared" si="207"/>
        <v>0</v>
      </c>
      <c r="CA63" s="33">
        <f t="shared" si="207"/>
        <v>0</v>
      </c>
      <c r="CB63" s="33">
        <f t="shared" si="207"/>
        <v>0</v>
      </c>
      <c r="CC63" s="33">
        <f t="shared" si="207"/>
        <v>0</v>
      </c>
      <c r="CD63" s="33">
        <f t="shared" si="207"/>
        <v>0</v>
      </c>
      <c r="CE63" s="33">
        <f t="shared" si="207"/>
        <v>0</v>
      </c>
      <c r="CF63" s="33" t="s">
        <v>129</v>
      </c>
      <c r="CG63" s="33">
        <f t="shared" ref="CG63:CO63" si="208">SUM(CG64,CG66,CG70)</f>
        <v>0</v>
      </c>
      <c r="CH63" s="33">
        <f t="shared" si="208"/>
        <v>0</v>
      </c>
      <c r="CI63" s="33">
        <f t="shared" si="208"/>
        <v>0</v>
      </c>
      <c r="CJ63" s="33">
        <f t="shared" si="208"/>
        <v>0</v>
      </c>
      <c r="CK63" s="34">
        <f t="shared" si="208"/>
        <v>0</v>
      </c>
      <c r="CL63" s="33">
        <f t="shared" si="208"/>
        <v>0</v>
      </c>
      <c r="CM63" s="33">
        <f t="shared" si="208"/>
        <v>0</v>
      </c>
      <c r="CN63" s="33">
        <f t="shared" si="208"/>
        <v>0</v>
      </c>
      <c r="CO63" s="33">
        <f t="shared" si="208"/>
        <v>0</v>
      </c>
      <c r="CP63" s="33" t="s">
        <v>129</v>
      </c>
      <c r="CQ63" s="33">
        <f t="shared" ref="CQ63:CY63" si="209">SUM(CQ64,CQ66,CQ70)</f>
        <v>0</v>
      </c>
      <c r="CR63" s="33">
        <f t="shared" si="209"/>
        <v>0</v>
      </c>
      <c r="CS63" s="33">
        <f t="shared" si="209"/>
        <v>0</v>
      </c>
      <c r="CT63" s="33">
        <f t="shared" si="209"/>
        <v>0</v>
      </c>
      <c r="CU63" s="33">
        <f t="shared" si="209"/>
        <v>0</v>
      </c>
      <c r="CV63" s="33">
        <f t="shared" si="209"/>
        <v>0</v>
      </c>
      <c r="CW63" s="33">
        <f t="shared" si="209"/>
        <v>0</v>
      </c>
      <c r="CX63" s="33">
        <f t="shared" si="209"/>
        <v>0</v>
      </c>
      <c r="CY63" s="33">
        <f t="shared" si="209"/>
        <v>0</v>
      </c>
      <c r="CZ63" s="35" t="s">
        <v>129</v>
      </c>
    </row>
    <row r="64" spans="1:104" ht="47.25" x14ac:dyDescent="0.25">
      <c r="A64" s="25" t="s">
        <v>192</v>
      </c>
      <c r="B64" s="32" t="s">
        <v>193</v>
      </c>
      <c r="C64" s="36" t="s">
        <v>128</v>
      </c>
      <c r="D64" s="33" t="s">
        <v>129</v>
      </c>
      <c r="E64" s="33">
        <f t="shared" ref="E64:M64" si="210">SUM(E65)</f>
        <v>0</v>
      </c>
      <c r="F64" s="33">
        <f t="shared" si="210"/>
        <v>0</v>
      </c>
      <c r="G64" s="33">
        <f t="shared" si="210"/>
        <v>0</v>
      </c>
      <c r="H64" s="33">
        <f t="shared" si="210"/>
        <v>0</v>
      </c>
      <c r="I64" s="33">
        <f t="shared" si="210"/>
        <v>0</v>
      </c>
      <c r="J64" s="33">
        <f t="shared" si="210"/>
        <v>0</v>
      </c>
      <c r="K64" s="33">
        <f t="shared" si="210"/>
        <v>0</v>
      </c>
      <c r="L64" s="33">
        <f t="shared" si="210"/>
        <v>0</v>
      </c>
      <c r="M64" s="33">
        <f t="shared" si="210"/>
        <v>0</v>
      </c>
      <c r="N64" s="33" t="s">
        <v>129</v>
      </c>
      <c r="O64" s="33">
        <f t="shared" ref="O64:W64" si="211">SUM(O65)</f>
        <v>0</v>
      </c>
      <c r="P64" s="33">
        <f t="shared" si="211"/>
        <v>0</v>
      </c>
      <c r="Q64" s="33">
        <f t="shared" si="211"/>
        <v>0</v>
      </c>
      <c r="R64" s="33">
        <f t="shared" si="211"/>
        <v>0</v>
      </c>
      <c r="S64" s="33">
        <f t="shared" si="211"/>
        <v>0</v>
      </c>
      <c r="T64" s="33">
        <f t="shared" si="211"/>
        <v>0</v>
      </c>
      <c r="U64" s="33">
        <f t="shared" si="211"/>
        <v>0</v>
      </c>
      <c r="V64" s="33">
        <f t="shared" si="211"/>
        <v>0</v>
      </c>
      <c r="W64" s="33">
        <f t="shared" si="211"/>
        <v>0</v>
      </c>
      <c r="X64" s="33" t="s">
        <v>129</v>
      </c>
      <c r="Y64" s="33">
        <f t="shared" ref="Y64:AG64" si="212">SUM(Y65)</f>
        <v>0</v>
      </c>
      <c r="Z64" s="33">
        <f t="shared" si="212"/>
        <v>0</v>
      </c>
      <c r="AA64" s="33">
        <f t="shared" si="212"/>
        <v>0</v>
      </c>
      <c r="AB64" s="33">
        <f t="shared" si="212"/>
        <v>0</v>
      </c>
      <c r="AC64" s="33">
        <f t="shared" si="212"/>
        <v>0</v>
      </c>
      <c r="AD64" s="33">
        <f t="shared" si="212"/>
        <v>0</v>
      </c>
      <c r="AE64" s="33">
        <f t="shared" si="212"/>
        <v>0</v>
      </c>
      <c r="AF64" s="33">
        <f t="shared" si="212"/>
        <v>0</v>
      </c>
      <c r="AG64" s="33">
        <f t="shared" si="212"/>
        <v>0</v>
      </c>
      <c r="AH64" s="33" t="s">
        <v>129</v>
      </c>
      <c r="AI64" s="33">
        <f t="shared" ref="AI64:AQ64" si="213">SUM(AI65)</f>
        <v>0</v>
      </c>
      <c r="AJ64" s="33">
        <f t="shared" si="213"/>
        <v>0</v>
      </c>
      <c r="AK64" s="33">
        <f t="shared" si="213"/>
        <v>0</v>
      </c>
      <c r="AL64" s="33">
        <f t="shared" si="213"/>
        <v>0</v>
      </c>
      <c r="AM64" s="33">
        <f t="shared" si="213"/>
        <v>0</v>
      </c>
      <c r="AN64" s="33">
        <f t="shared" si="213"/>
        <v>0</v>
      </c>
      <c r="AO64" s="33">
        <f t="shared" si="213"/>
        <v>0</v>
      </c>
      <c r="AP64" s="33">
        <f t="shared" si="213"/>
        <v>0</v>
      </c>
      <c r="AQ64" s="33">
        <f t="shared" si="213"/>
        <v>0</v>
      </c>
      <c r="AR64" s="33" t="s">
        <v>129</v>
      </c>
      <c r="AS64" s="33">
        <f t="shared" ref="AS64:BA64" si="214">SUM(AS65)</f>
        <v>0</v>
      </c>
      <c r="AT64" s="33">
        <f t="shared" si="214"/>
        <v>0</v>
      </c>
      <c r="AU64" s="34">
        <f t="shared" si="214"/>
        <v>0</v>
      </c>
      <c r="AV64" s="33">
        <f t="shared" si="214"/>
        <v>0</v>
      </c>
      <c r="AW64" s="33">
        <f t="shared" si="214"/>
        <v>0</v>
      </c>
      <c r="AX64" s="33">
        <f t="shared" si="214"/>
        <v>0</v>
      </c>
      <c r="AY64" s="33">
        <f t="shared" si="214"/>
        <v>0</v>
      </c>
      <c r="AZ64" s="33">
        <f t="shared" si="214"/>
        <v>0</v>
      </c>
      <c r="BA64" s="33">
        <f t="shared" si="214"/>
        <v>0</v>
      </c>
      <c r="BB64" s="33" t="s">
        <v>129</v>
      </c>
      <c r="BC64" s="33">
        <f t="shared" ref="BC64:BK64" si="215">SUM(BC65)</f>
        <v>0</v>
      </c>
      <c r="BD64" s="33">
        <f t="shared" si="215"/>
        <v>0</v>
      </c>
      <c r="BE64" s="33">
        <f t="shared" si="215"/>
        <v>0</v>
      </c>
      <c r="BF64" s="33">
        <f t="shared" si="215"/>
        <v>0</v>
      </c>
      <c r="BG64" s="33">
        <f t="shared" si="215"/>
        <v>0</v>
      </c>
      <c r="BH64" s="33">
        <f t="shared" si="215"/>
        <v>0</v>
      </c>
      <c r="BI64" s="33">
        <f t="shared" si="215"/>
        <v>0</v>
      </c>
      <c r="BJ64" s="33">
        <f t="shared" si="215"/>
        <v>0</v>
      </c>
      <c r="BK64" s="33">
        <f t="shared" si="215"/>
        <v>0</v>
      </c>
      <c r="BL64" s="33" t="s">
        <v>129</v>
      </c>
      <c r="BM64" s="33">
        <f t="shared" ref="BM64:BU64" si="216">SUM(BM65)</f>
        <v>0</v>
      </c>
      <c r="BN64" s="33">
        <f t="shared" si="216"/>
        <v>0</v>
      </c>
      <c r="BO64" s="33">
        <f t="shared" si="216"/>
        <v>0</v>
      </c>
      <c r="BP64" s="33">
        <f t="shared" si="216"/>
        <v>0</v>
      </c>
      <c r="BQ64" s="34">
        <f t="shared" si="216"/>
        <v>0</v>
      </c>
      <c r="BR64" s="33">
        <f t="shared" si="216"/>
        <v>0</v>
      </c>
      <c r="BS64" s="33">
        <f t="shared" si="216"/>
        <v>0</v>
      </c>
      <c r="BT64" s="33">
        <f t="shared" si="216"/>
        <v>0</v>
      </c>
      <c r="BU64" s="33">
        <f t="shared" si="216"/>
        <v>0</v>
      </c>
      <c r="BV64" s="33" t="s">
        <v>129</v>
      </c>
      <c r="BW64" s="33">
        <f t="shared" ref="BW64:CE64" si="217">SUM(BW65)</f>
        <v>0</v>
      </c>
      <c r="BX64" s="33">
        <f t="shared" si="217"/>
        <v>0</v>
      </c>
      <c r="BY64" s="33">
        <f t="shared" si="217"/>
        <v>0</v>
      </c>
      <c r="BZ64" s="33">
        <f t="shared" si="217"/>
        <v>0</v>
      </c>
      <c r="CA64" s="33">
        <f t="shared" si="217"/>
        <v>0</v>
      </c>
      <c r="CB64" s="33">
        <f t="shared" si="217"/>
        <v>0</v>
      </c>
      <c r="CC64" s="33">
        <f t="shared" si="217"/>
        <v>0</v>
      </c>
      <c r="CD64" s="33">
        <f t="shared" si="217"/>
        <v>0</v>
      </c>
      <c r="CE64" s="33">
        <f t="shared" si="217"/>
        <v>0</v>
      </c>
      <c r="CF64" s="33" t="s">
        <v>129</v>
      </c>
      <c r="CG64" s="33">
        <f t="shared" ref="CG64:CO64" si="218">SUM(CG65)</f>
        <v>0</v>
      </c>
      <c r="CH64" s="33">
        <f t="shared" si="218"/>
        <v>0</v>
      </c>
      <c r="CI64" s="33">
        <f t="shared" si="218"/>
        <v>0</v>
      </c>
      <c r="CJ64" s="33">
        <f t="shared" si="218"/>
        <v>0</v>
      </c>
      <c r="CK64" s="34">
        <f t="shared" si="218"/>
        <v>0</v>
      </c>
      <c r="CL64" s="33">
        <f t="shared" si="218"/>
        <v>0</v>
      </c>
      <c r="CM64" s="33">
        <f t="shared" si="218"/>
        <v>0</v>
      </c>
      <c r="CN64" s="33">
        <f t="shared" si="218"/>
        <v>0</v>
      </c>
      <c r="CO64" s="33">
        <f t="shared" si="218"/>
        <v>0</v>
      </c>
      <c r="CP64" s="33" t="s">
        <v>129</v>
      </c>
      <c r="CQ64" s="33">
        <f t="shared" ref="CQ64:CY64" si="219">SUM(CQ65)</f>
        <v>0</v>
      </c>
      <c r="CR64" s="33">
        <f t="shared" si="219"/>
        <v>0</v>
      </c>
      <c r="CS64" s="33">
        <f t="shared" si="219"/>
        <v>0</v>
      </c>
      <c r="CT64" s="33">
        <f t="shared" si="219"/>
        <v>0</v>
      </c>
      <c r="CU64" s="33">
        <f t="shared" si="219"/>
        <v>0</v>
      </c>
      <c r="CV64" s="33">
        <f t="shared" si="219"/>
        <v>0</v>
      </c>
      <c r="CW64" s="33">
        <f t="shared" si="219"/>
        <v>0</v>
      </c>
      <c r="CX64" s="33">
        <f t="shared" si="219"/>
        <v>0</v>
      </c>
      <c r="CY64" s="33">
        <f t="shared" si="219"/>
        <v>0</v>
      </c>
      <c r="CZ64" s="35" t="s">
        <v>129</v>
      </c>
    </row>
    <row r="65" spans="1:104" x14ac:dyDescent="0.25">
      <c r="A65" s="43"/>
      <c r="B65" s="44"/>
      <c r="C65" s="45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1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1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1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2"/>
    </row>
    <row r="66" spans="1:104" ht="47.25" x14ac:dyDescent="0.25">
      <c r="A66" s="25" t="s">
        <v>194</v>
      </c>
      <c r="B66" s="32" t="s">
        <v>195</v>
      </c>
      <c r="C66" s="36" t="s">
        <v>128</v>
      </c>
      <c r="D66" s="33" t="s">
        <v>129</v>
      </c>
      <c r="E66" s="33">
        <f t="shared" ref="E66:M66" si="220">SUM(E67)</f>
        <v>0</v>
      </c>
      <c r="F66" s="33">
        <f t="shared" si="220"/>
        <v>0</v>
      </c>
      <c r="G66" s="33">
        <f t="shared" si="220"/>
        <v>0</v>
      </c>
      <c r="H66" s="33">
        <f t="shared" si="220"/>
        <v>0</v>
      </c>
      <c r="I66" s="33">
        <f t="shared" si="220"/>
        <v>0</v>
      </c>
      <c r="J66" s="33">
        <f t="shared" si="220"/>
        <v>0</v>
      </c>
      <c r="K66" s="33">
        <f t="shared" si="220"/>
        <v>0</v>
      </c>
      <c r="L66" s="33">
        <f t="shared" si="220"/>
        <v>0</v>
      </c>
      <c r="M66" s="33">
        <f t="shared" si="220"/>
        <v>0</v>
      </c>
      <c r="N66" s="33" t="s">
        <v>129</v>
      </c>
      <c r="O66" s="33">
        <f t="shared" ref="O66:W66" si="221">SUM(O67)</f>
        <v>0</v>
      </c>
      <c r="P66" s="33">
        <f t="shared" si="221"/>
        <v>0</v>
      </c>
      <c r="Q66" s="33">
        <f t="shared" si="221"/>
        <v>0</v>
      </c>
      <c r="R66" s="33">
        <f t="shared" si="221"/>
        <v>0</v>
      </c>
      <c r="S66" s="33">
        <f t="shared" si="221"/>
        <v>0</v>
      </c>
      <c r="T66" s="33">
        <f t="shared" si="221"/>
        <v>0</v>
      </c>
      <c r="U66" s="33">
        <f t="shared" si="221"/>
        <v>0</v>
      </c>
      <c r="V66" s="33">
        <f t="shared" si="221"/>
        <v>0</v>
      </c>
      <c r="W66" s="33">
        <f t="shared" si="221"/>
        <v>0</v>
      </c>
      <c r="X66" s="33" t="s">
        <v>129</v>
      </c>
      <c r="Y66" s="33">
        <f t="shared" ref="Y66:AG66" si="222">SUM(Y67)</f>
        <v>0</v>
      </c>
      <c r="Z66" s="33">
        <f t="shared" si="222"/>
        <v>0</v>
      </c>
      <c r="AA66" s="33">
        <f t="shared" si="222"/>
        <v>0</v>
      </c>
      <c r="AB66" s="33">
        <f t="shared" si="222"/>
        <v>0</v>
      </c>
      <c r="AC66" s="33">
        <f t="shared" si="222"/>
        <v>0</v>
      </c>
      <c r="AD66" s="33">
        <f t="shared" si="222"/>
        <v>0</v>
      </c>
      <c r="AE66" s="33">
        <f t="shared" si="222"/>
        <v>0</v>
      </c>
      <c r="AF66" s="33">
        <f t="shared" si="222"/>
        <v>0</v>
      </c>
      <c r="AG66" s="33">
        <f t="shared" si="222"/>
        <v>0</v>
      </c>
      <c r="AH66" s="33" t="s">
        <v>129</v>
      </c>
      <c r="AI66" s="33">
        <f t="shared" ref="AI66:AQ66" si="223">SUM(AI67)</f>
        <v>0</v>
      </c>
      <c r="AJ66" s="33">
        <f t="shared" si="223"/>
        <v>0</v>
      </c>
      <c r="AK66" s="33">
        <f t="shared" si="223"/>
        <v>0</v>
      </c>
      <c r="AL66" s="33">
        <f t="shared" si="223"/>
        <v>0</v>
      </c>
      <c r="AM66" s="33">
        <f t="shared" si="223"/>
        <v>0</v>
      </c>
      <c r="AN66" s="33">
        <f t="shared" si="223"/>
        <v>0</v>
      </c>
      <c r="AO66" s="33">
        <f t="shared" si="223"/>
        <v>0</v>
      </c>
      <c r="AP66" s="33">
        <f t="shared" si="223"/>
        <v>0</v>
      </c>
      <c r="AQ66" s="33">
        <f t="shared" si="223"/>
        <v>0</v>
      </c>
      <c r="AR66" s="33" t="s">
        <v>129</v>
      </c>
      <c r="AS66" s="33">
        <f t="shared" ref="AS66:BA66" si="224">SUM(AS67)</f>
        <v>0</v>
      </c>
      <c r="AT66" s="33">
        <f t="shared" si="224"/>
        <v>0</v>
      </c>
      <c r="AU66" s="34">
        <f t="shared" si="224"/>
        <v>0</v>
      </c>
      <c r="AV66" s="33">
        <f t="shared" si="224"/>
        <v>0</v>
      </c>
      <c r="AW66" s="33">
        <f t="shared" si="224"/>
        <v>0</v>
      </c>
      <c r="AX66" s="33">
        <f t="shared" si="224"/>
        <v>0</v>
      </c>
      <c r="AY66" s="33">
        <f t="shared" si="224"/>
        <v>0</v>
      </c>
      <c r="AZ66" s="33">
        <f t="shared" si="224"/>
        <v>0</v>
      </c>
      <c r="BA66" s="33">
        <f t="shared" si="224"/>
        <v>0</v>
      </c>
      <c r="BB66" s="33" t="s">
        <v>129</v>
      </c>
      <c r="BC66" s="33">
        <f t="shared" ref="BC66:BK66" si="225">SUM(BC67)</f>
        <v>0</v>
      </c>
      <c r="BD66" s="33">
        <f t="shared" si="225"/>
        <v>0</v>
      </c>
      <c r="BE66" s="33">
        <f t="shared" si="225"/>
        <v>0</v>
      </c>
      <c r="BF66" s="33">
        <f t="shared" si="225"/>
        <v>0</v>
      </c>
      <c r="BG66" s="33">
        <f t="shared" si="225"/>
        <v>0</v>
      </c>
      <c r="BH66" s="33">
        <f t="shared" si="225"/>
        <v>0</v>
      </c>
      <c r="BI66" s="33">
        <f t="shared" si="225"/>
        <v>0</v>
      </c>
      <c r="BJ66" s="33">
        <f t="shared" si="225"/>
        <v>0</v>
      </c>
      <c r="BK66" s="33">
        <f t="shared" si="225"/>
        <v>0</v>
      </c>
      <c r="BL66" s="33" t="s">
        <v>129</v>
      </c>
      <c r="BM66" s="33">
        <f t="shared" ref="BM66:BU66" si="226">SUM(BM67)</f>
        <v>0</v>
      </c>
      <c r="BN66" s="33">
        <f t="shared" si="226"/>
        <v>0</v>
      </c>
      <c r="BO66" s="33">
        <f t="shared" si="226"/>
        <v>0</v>
      </c>
      <c r="BP66" s="33">
        <f t="shared" si="226"/>
        <v>0</v>
      </c>
      <c r="BQ66" s="34">
        <f t="shared" si="226"/>
        <v>0</v>
      </c>
      <c r="BR66" s="33">
        <f t="shared" si="226"/>
        <v>0</v>
      </c>
      <c r="BS66" s="33">
        <f t="shared" si="226"/>
        <v>0</v>
      </c>
      <c r="BT66" s="33">
        <f t="shared" si="226"/>
        <v>0</v>
      </c>
      <c r="BU66" s="33">
        <f t="shared" si="226"/>
        <v>0</v>
      </c>
      <c r="BV66" s="33" t="s">
        <v>129</v>
      </c>
      <c r="BW66" s="33">
        <f t="shared" ref="BW66:CE66" si="227">SUM(BW67)</f>
        <v>0</v>
      </c>
      <c r="BX66" s="33">
        <f t="shared" si="227"/>
        <v>0</v>
      </c>
      <c r="BY66" s="33">
        <f t="shared" si="227"/>
        <v>0</v>
      </c>
      <c r="BZ66" s="33">
        <f t="shared" si="227"/>
        <v>0</v>
      </c>
      <c r="CA66" s="33">
        <f t="shared" si="227"/>
        <v>0</v>
      </c>
      <c r="CB66" s="33">
        <f t="shared" si="227"/>
        <v>0</v>
      </c>
      <c r="CC66" s="33">
        <f t="shared" si="227"/>
        <v>0</v>
      </c>
      <c r="CD66" s="33">
        <f t="shared" si="227"/>
        <v>0</v>
      </c>
      <c r="CE66" s="33">
        <f t="shared" si="227"/>
        <v>0</v>
      </c>
      <c r="CF66" s="33" t="s">
        <v>129</v>
      </c>
      <c r="CG66" s="33">
        <f t="shared" ref="CG66:CO66" si="228">SUM(CG67)</f>
        <v>0</v>
      </c>
      <c r="CH66" s="33">
        <f t="shared" si="228"/>
        <v>0</v>
      </c>
      <c r="CI66" s="33">
        <f t="shared" si="228"/>
        <v>0</v>
      </c>
      <c r="CJ66" s="33">
        <f t="shared" si="228"/>
        <v>0</v>
      </c>
      <c r="CK66" s="34">
        <f t="shared" si="228"/>
        <v>0</v>
      </c>
      <c r="CL66" s="33">
        <f t="shared" si="228"/>
        <v>0</v>
      </c>
      <c r="CM66" s="33">
        <f t="shared" si="228"/>
        <v>0</v>
      </c>
      <c r="CN66" s="33">
        <f t="shared" si="228"/>
        <v>0</v>
      </c>
      <c r="CO66" s="33">
        <f t="shared" si="228"/>
        <v>0</v>
      </c>
      <c r="CP66" s="33" t="s">
        <v>129</v>
      </c>
      <c r="CQ66" s="33">
        <f t="shared" ref="CQ66:CY66" si="229">SUM(CQ67)</f>
        <v>0</v>
      </c>
      <c r="CR66" s="33">
        <f t="shared" si="229"/>
        <v>0</v>
      </c>
      <c r="CS66" s="33">
        <f t="shared" si="229"/>
        <v>0</v>
      </c>
      <c r="CT66" s="33">
        <f t="shared" si="229"/>
        <v>0</v>
      </c>
      <c r="CU66" s="33">
        <f t="shared" si="229"/>
        <v>0</v>
      </c>
      <c r="CV66" s="33">
        <f t="shared" si="229"/>
        <v>0</v>
      </c>
      <c r="CW66" s="33">
        <f t="shared" si="229"/>
        <v>0</v>
      </c>
      <c r="CX66" s="33">
        <f t="shared" si="229"/>
        <v>0</v>
      </c>
      <c r="CY66" s="33">
        <f t="shared" si="229"/>
        <v>0</v>
      </c>
      <c r="CZ66" s="35" t="s">
        <v>129</v>
      </c>
    </row>
    <row r="67" spans="1:104" x14ac:dyDescent="0.25">
      <c r="A67" s="43"/>
      <c r="B67" s="44"/>
      <c r="C67" s="45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1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1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1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2"/>
    </row>
    <row r="68" spans="1:104" ht="31.5" x14ac:dyDescent="0.25">
      <c r="A68" s="25" t="s">
        <v>196</v>
      </c>
      <c r="B68" s="32" t="s">
        <v>197</v>
      </c>
      <c r="C68" s="36" t="s">
        <v>128</v>
      </c>
      <c r="D68" s="33" t="s">
        <v>129</v>
      </c>
      <c r="E68" s="33" t="s">
        <v>129</v>
      </c>
      <c r="F68" s="33" t="s">
        <v>129</v>
      </c>
      <c r="G68" s="33" t="s">
        <v>129</v>
      </c>
      <c r="H68" s="33" t="s">
        <v>129</v>
      </c>
      <c r="I68" s="33" t="s">
        <v>129</v>
      </c>
      <c r="J68" s="33" t="s">
        <v>129</v>
      </c>
      <c r="K68" s="33" t="s">
        <v>129</v>
      </c>
      <c r="L68" s="33" t="s">
        <v>129</v>
      </c>
      <c r="M68" s="33" t="s">
        <v>129</v>
      </c>
      <c r="N68" s="33" t="s">
        <v>129</v>
      </c>
      <c r="O68" s="33" t="s">
        <v>129</v>
      </c>
      <c r="P68" s="33" t="s">
        <v>129</v>
      </c>
      <c r="Q68" s="33" t="s">
        <v>129</v>
      </c>
      <c r="R68" s="33" t="s">
        <v>129</v>
      </c>
      <c r="S68" s="33" t="s">
        <v>129</v>
      </c>
      <c r="T68" s="33" t="s">
        <v>129</v>
      </c>
      <c r="U68" s="33" t="s">
        <v>129</v>
      </c>
      <c r="V68" s="33" t="s">
        <v>129</v>
      </c>
      <c r="W68" s="33" t="s">
        <v>129</v>
      </c>
      <c r="X68" s="33" t="s">
        <v>129</v>
      </c>
      <c r="Y68" s="33" t="s">
        <v>129</v>
      </c>
      <c r="Z68" s="33" t="s">
        <v>129</v>
      </c>
      <c r="AA68" s="33" t="s">
        <v>129</v>
      </c>
      <c r="AB68" s="33" t="s">
        <v>129</v>
      </c>
      <c r="AC68" s="33" t="s">
        <v>129</v>
      </c>
      <c r="AD68" s="33" t="s">
        <v>129</v>
      </c>
      <c r="AE68" s="33" t="s">
        <v>129</v>
      </c>
      <c r="AF68" s="33" t="s">
        <v>129</v>
      </c>
      <c r="AG68" s="33" t="s">
        <v>129</v>
      </c>
      <c r="AH68" s="33" t="s">
        <v>129</v>
      </c>
      <c r="AI68" s="33" t="s">
        <v>129</v>
      </c>
      <c r="AJ68" s="33" t="s">
        <v>129</v>
      </c>
      <c r="AK68" s="33" t="s">
        <v>129</v>
      </c>
      <c r="AL68" s="33" t="s">
        <v>129</v>
      </c>
      <c r="AM68" s="33" t="s">
        <v>129</v>
      </c>
      <c r="AN68" s="33" t="s">
        <v>129</v>
      </c>
      <c r="AO68" s="33" t="s">
        <v>129</v>
      </c>
      <c r="AP68" s="33" t="s">
        <v>129</v>
      </c>
      <c r="AQ68" s="33" t="s">
        <v>129</v>
      </c>
      <c r="AR68" s="33" t="s">
        <v>129</v>
      </c>
      <c r="AS68" s="33" t="s">
        <v>129</v>
      </c>
      <c r="AT68" s="33" t="s">
        <v>129</v>
      </c>
      <c r="AU68" s="34" t="s">
        <v>129</v>
      </c>
      <c r="AV68" s="33" t="s">
        <v>129</v>
      </c>
      <c r="AW68" s="33" t="s">
        <v>129</v>
      </c>
      <c r="AX68" s="33" t="s">
        <v>129</v>
      </c>
      <c r="AY68" s="33" t="s">
        <v>129</v>
      </c>
      <c r="AZ68" s="33" t="s">
        <v>129</v>
      </c>
      <c r="BA68" s="33" t="s">
        <v>129</v>
      </c>
      <c r="BB68" s="33" t="s">
        <v>129</v>
      </c>
      <c r="BC68" s="33" t="s">
        <v>129</v>
      </c>
      <c r="BD68" s="33" t="s">
        <v>129</v>
      </c>
      <c r="BE68" s="33" t="s">
        <v>129</v>
      </c>
      <c r="BF68" s="33" t="s">
        <v>129</v>
      </c>
      <c r="BG68" s="33" t="s">
        <v>129</v>
      </c>
      <c r="BH68" s="33" t="s">
        <v>129</v>
      </c>
      <c r="BI68" s="33" t="s">
        <v>129</v>
      </c>
      <c r="BJ68" s="33" t="s">
        <v>129</v>
      </c>
      <c r="BK68" s="33" t="s">
        <v>129</v>
      </c>
      <c r="BL68" s="33" t="s">
        <v>129</v>
      </c>
      <c r="BM68" s="33" t="s">
        <v>129</v>
      </c>
      <c r="BN68" s="33" t="s">
        <v>129</v>
      </c>
      <c r="BO68" s="33" t="s">
        <v>129</v>
      </c>
      <c r="BP68" s="33" t="s">
        <v>129</v>
      </c>
      <c r="BQ68" s="34" t="s">
        <v>129</v>
      </c>
      <c r="BR68" s="33" t="s">
        <v>129</v>
      </c>
      <c r="BS68" s="33" t="s">
        <v>129</v>
      </c>
      <c r="BT68" s="33" t="s">
        <v>129</v>
      </c>
      <c r="BU68" s="33" t="s">
        <v>129</v>
      </c>
      <c r="BV68" s="33" t="s">
        <v>129</v>
      </c>
      <c r="BW68" s="33" t="s">
        <v>129</v>
      </c>
      <c r="BX68" s="33" t="s">
        <v>129</v>
      </c>
      <c r="BY68" s="33" t="s">
        <v>129</v>
      </c>
      <c r="BZ68" s="33" t="s">
        <v>129</v>
      </c>
      <c r="CA68" s="33" t="s">
        <v>129</v>
      </c>
      <c r="CB68" s="33" t="s">
        <v>129</v>
      </c>
      <c r="CC68" s="33" t="s">
        <v>129</v>
      </c>
      <c r="CD68" s="33" t="s">
        <v>129</v>
      </c>
      <c r="CE68" s="33" t="s">
        <v>129</v>
      </c>
      <c r="CF68" s="33" t="s">
        <v>129</v>
      </c>
      <c r="CG68" s="33" t="s">
        <v>129</v>
      </c>
      <c r="CH68" s="33" t="s">
        <v>129</v>
      </c>
      <c r="CI68" s="33" t="s">
        <v>129</v>
      </c>
      <c r="CJ68" s="33" t="s">
        <v>129</v>
      </c>
      <c r="CK68" s="34" t="s">
        <v>129</v>
      </c>
      <c r="CL68" s="33" t="s">
        <v>129</v>
      </c>
      <c r="CM68" s="33" t="s">
        <v>129</v>
      </c>
      <c r="CN68" s="33" t="s">
        <v>129</v>
      </c>
      <c r="CO68" s="33" t="s">
        <v>129</v>
      </c>
      <c r="CP68" s="33" t="s">
        <v>129</v>
      </c>
      <c r="CQ68" s="33" t="s">
        <v>129</v>
      </c>
      <c r="CR68" s="33" t="s">
        <v>129</v>
      </c>
      <c r="CS68" s="33" t="s">
        <v>129</v>
      </c>
      <c r="CT68" s="33" t="s">
        <v>129</v>
      </c>
      <c r="CU68" s="33" t="s">
        <v>129</v>
      </c>
      <c r="CV68" s="33" t="s">
        <v>129</v>
      </c>
      <c r="CW68" s="33" t="s">
        <v>129</v>
      </c>
      <c r="CX68" s="33" t="s">
        <v>129</v>
      </c>
      <c r="CY68" s="33" t="s">
        <v>129</v>
      </c>
      <c r="CZ68" s="35" t="s">
        <v>129</v>
      </c>
    </row>
    <row r="69" spans="1:104" ht="47.25" x14ac:dyDescent="0.25">
      <c r="A69" s="25" t="s">
        <v>198</v>
      </c>
      <c r="B69" s="32" t="s">
        <v>199</v>
      </c>
      <c r="C69" s="36" t="s">
        <v>128</v>
      </c>
      <c r="D69" s="33" t="s">
        <v>129</v>
      </c>
      <c r="E69" s="33" t="s">
        <v>129</v>
      </c>
      <c r="F69" s="33" t="s">
        <v>129</v>
      </c>
      <c r="G69" s="33" t="s">
        <v>129</v>
      </c>
      <c r="H69" s="33" t="s">
        <v>129</v>
      </c>
      <c r="I69" s="33" t="s">
        <v>129</v>
      </c>
      <c r="J69" s="33" t="s">
        <v>129</v>
      </c>
      <c r="K69" s="33" t="s">
        <v>129</v>
      </c>
      <c r="L69" s="33" t="s">
        <v>129</v>
      </c>
      <c r="M69" s="33" t="s">
        <v>129</v>
      </c>
      <c r="N69" s="33" t="s">
        <v>129</v>
      </c>
      <c r="O69" s="33" t="s">
        <v>129</v>
      </c>
      <c r="P69" s="33" t="s">
        <v>129</v>
      </c>
      <c r="Q69" s="33" t="s">
        <v>129</v>
      </c>
      <c r="R69" s="33" t="s">
        <v>129</v>
      </c>
      <c r="S69" s="33" t="s">
        <v>129</v>
      </c>
      <c r="T69" s="33" t="s">
        <v>129</v>
      </c>
      <c r="U69" s="33" t="s">
        <v>129</v>
      </c>
      <c r="V69" s="33" t="s">
        <v>129</v>
      </c>
      <c r="W69" s="33" t="s">
        <v>129</v>
      </c>
      <c r="X69" s="33" t="s">
        <v>129</v>
      </c>
      <c r="Y69" s="33" t="s">
        <v>129</v>
      </c>
      <c r="Z69" s="33" t="s">
        <v>129</v>
      </c>
      <c r="AA69" s="33" t="s">
        <v>129</v>
      </c>
      <c r="AB69" s="33" t="s">
        <v>129</v>
      </c>
      <c r="AC69" s="33" t="s">
        <v>129</v>
      </c>
      <c r="AD69" s="33" t="s">
        <v>129</v>
      </c>
      <c r="AE69" s="33" t="s">
        <v>129</v>
      </c>
      <c r="AF69" s="33" t="s">
        <v>129</v>
      </c>
      <c r="AG69" s="33" t="s">
        <v>129</v>
      </c>
      <c r="AH69" s="33" t="s">
        <v>129</v>
      </c>
      <c r="AI69" s="33" t="s">
        <v>129</v>
      </c>
      <c r="AJ69" s="33" t="s">
        <v>129</v>
      </c>
      <c r="AK69" s="33" t="s">
        <v>129</v>
      </c>
      <c r="AL69" s="33" t="s">
        <v>129</v>
      </c>
      <c r="AM69" s="33" t="s">
        <v>129</v>
      </c>
      <c r="AN69" s="33" t="s">
        <v>129</v>
      </c>
      <c r="AO69" s="33" t="s">
        <v>129</v>
      </c>
      <c r="AP69" s="33" t="s">
        <v>129</v>
      </c>
      <c r="AQ69" s="33" t="s">
        <v>129</v>
      </c>
      <c r="AR69" s="33" t="s">
        <v>129</v>
      </c>
      <c r="AS69" s="33" t="s">
        <v>129</v>
      </c>
      <c r="AT69" s="33" t="s">
        <v>129</v>
      </c>
      <c r="AU69" s="34" t="s">
        <v>129</v>
      </c>
      <c r="AV69" s="33" t="s">
        <v>129</v>
      </c>
      <c r="AW69" s="33" t="s">
        <v>129</v>
      </c>
      <c r="AX69" s="33" t="s">
        <v>129</v>
      </c>
      <c r="AY69" s="33" t="s">
        <v>129</v>
      </c>
      <c r="AZ69" s="33" t="s">
        <v>129</v>
      </c>
      <c r="BA69" s="33" t="s">
        <v>129</v>
      </c>
      <c r="BB69" s="33" t="s">
        <v>129</v>
      </c>
      <c r="BC69" s="33" t="s">
        <v>129</v>
      </c>
      <c r="BD69" s="33" t="s">
        <v>129</v>
      </c>
      <c r="BE69" s="33" t="s">
        <v>129</v>
      </c>
      <c r="BF69" s="33" t="s">
        <v>129</v>
      </c>
      <c r="BG69" s="33" t="s">
        <v>129</v>
      </c>
      <c r="BH69" s="33" t="s">
        <v>129</v>
      </c>
      <c r="BI69" s="33" t="s">
        <v>129</v>
      </c>
      <c r="BJ69" s="33" t="s">
        <v>129</v>
      </c>
      <c r="BK69" s="33" t="s">
        <v>129</v>
      </c>
      <c r="BL69" s="33" t="s">
        <v>129</v>
      </c>
      <c r="BM69" s="33" t="s">
        <v>129</v>
      </c>
      <c r="BN69" s="33" t="s">
        <v>129</v>
      </c>
      <c r="BO69" s="33" t="s">
        <v>129</v>
      </c>
      <c r="BP69" s="33" t="s">
        <v>129</v>
      </c>
      <c r="BQ69" s="34" t="s">
        <v>129</v>
      </c>
      <c r="BR69" s="33" t="s">
        <v>129</v>
      </c>
      <c r="BS69" s="33" t="s">
        <v>129</v>
      </c>
      <c r="BT69" s="33" t="s">
        <v>129</v>
      </c>
      <c r="BU69" s="33" t="s">
        <v>129</v>
      </c>
      <c r="BV69" s="33" t="s">
        <v>129</v>
      </c>
      <c r="BW69" s="33" t="s">
        <v>129</v>
      </c>
      <c r="BX69" s="33" t="s">
        <v>129</v>
      </c>
      <c r="BY69" s="33" t="s">
        <v>129</v>
      </c>
      <c r="BZ69" s="33" t="s">
        <v>129</v>
      </c>
      <c r="CA69" s="33" t="s">
        <v>129</v>
      </c>
      <c r="CB69" s="33" t="s">
        <v>129</v>
      </c>
      <c r="CC69" s="33" t="s">
        <v>129</v>
      </c>
      <c r="CD69" s="33" t="s">
        <v>129</v>
      </c>
      <c r="CE69" s="33" t="s">
        <v>129</v>
      </c>
      <c r="CF69" s="33" t="s">
        <v>129</v>
      </c>
      <c r="CG69" s="33" t="s">
        <v>129</v>
      </c>
      <c r="CH69" s="33" t="s">
        <v>129</v>
      </c>
      <c r="CI69" s="33" t="s">
        <v>129</v>
      </c>
      <c r="CJ69" s="33" t="s">
        <v>129</v>
      </c>
      <c r="CK69" s="34" t="s">
        <v>129</v>
      </c>
      <c r="CL69" s="33" t="s">
        <v>129</v>
      </c>
      <c r="CM69" s="33" t="s">
        <v>129</v>
      </c>
      <c r="CN69" s="33" t="s">
        <v>129</v>
      </c>
      <c r="CO69" s="33" t="s">
        <v>129</v>
      </c>
      <c r="CP69" s="33" t="s">
        <v>129</v>
      </c>
      <c r="CQ69" s="33" t="s">
        <v>129</v>
      </c>
      <c r="CR69" s="33" t="s">
        <v>129</v>
      </c>
      <c r="CS69" s="33" t="s">
        <v>129</v>
      </c>
      <c r="CT69" s="33" t="s">
        <v>129</v>
      </c>
      <c r="CU69" s="33" t="s">
        <v>129</v>
      </c>
      <c r="CV69" s="33" t="s">
        <v>129</v>
      </c>
      <c r="CW69" s="33" t="s">
        <v>129</v>
      </c>
      <c r="CX69" s="33" t="s">
        <v>129</v>
      </c>
      <c r="CY69" s="33" t="s">
        <v>129</v>
      </c>
      <c r="CZ69" s="35" t="s">
        <v>129</v>
      </c>
    </row>
    <row r="70" spans="1:104" ht="63" x14ac:dyDescent="0.25">
      <c r="A70" s="25" t="s">
        <v>200</v>
      </c>
      <c r="B70" s="32" t="s">
        <v>201</v>
      </c>
      <c r="C70" s="36" t="s">
        <v>128</v>
      </c>
      <c r="D70" s="33" t="s">
        <v>129</v>
      </c>
      <c r="E70" s="33">
        <f t="shared" ref="E70:M70" si="230">SUM(E71)</f>
        <v>0</v>
      </c>
      <c r="F70" s="33">
        <f t="shared" si="230"/>
        <v>0</v>
      </c>
      <c r="G70" s="33">
        <f t="shared" si="230"/>
        <v>0</v>
      </c>
      <c r="H70" s="33">
        <f t="shared" si="230"/>
        <v>0</v>
      </c>
      <c r="I70" s="33">
        <f t="shared" si="230"/>
        <v>0</v>
      </c>
      <c r="J70" s="33">
        <f t="shared" si="230"/>
        <v>0</v>
      </c>
      <c r="K70" s="33">
        <f t="shared" si="230"/>
        <v>0</v>
      </c>
      <c r="L70" s="33">
        <f t="shared" si="230"/>
        <v>0</v>
      </c>
      <c r="M70" s="33">
        <f t="shared" si="230"/>
        <v>0</v>
      </c>
      <c r="N70" s="33" t="s">
        <v>129</v>
      </c>
      <c r="O70" s="33">
        <f t="shared" ref="O70:W70" si="231">SUM(O71)</f>
        <v>0</v>
      </c>
      <c r="P70" s="33">
        <f t="shared" si="231"/>
        <v>0</v>
      </c>
      <c r="Q70" s="33">
        <f t="shared" si="231"/>
        <v>0</v>
      </c>
      <c r="R70" s="33">
        <f t="shared" si="231"/>
        <v>0</v>
      </c>
      <c r="S70" s="33">
        <f t="shared" si="231"/>
        <v>0</v>
      </c>
      <c r="T70" s="33">
        <f t="shared" si="231"/>
        <v>0</v>
      </c>
      <c r="U70" s="33">
        <f t="shared" si="231"/>
        <v>0</v>
      </c>
      <c r="V70" s="33">
        <f t="shared" si="231"/>
        <v>0</v>
      </c>
      <c r="W70" s="33">
        <f t="shared" si="231"/>
        <v>0</v>
      </c>
      <c r="X70" s="33" t="s">
        <v>129</v>
      </c>
      <c r="Y70" s="33">
        <f t="shared" ref="Y70:AG70" si="232">SUM(Y71)</f>
        <v>0</v>
      </c>
      <c r="Z70" s="33">
        <f t="shared" si="232"/>
        <v>0</v>
      </c>
      <c r="AA70" s="33">
        <f t="shared" si="232"/>
        <v>0</v>
      </c>
      <c r="AB70" s="33">
        <f t="shared" si="232"/>
        <v>0</v>
      </c>
      <c r="AC70" s="33">
        <f t="shared" si="232"/>
        <v>0</v>
      </c>
      <c r="AD70" s="33">
        <f t="shared" si="232"/>
        <v>0</v>
      </c>
      <c r="AE70" s="33">
        <f t="shared" si="232"/>
        <v>0</v>
      </c>
      <c r="AF70" s="33">
        <f t="shared" si="232"/>
        <v>0</v>
      </c>
      <c r="AG70" s="33">
        <f t="shared" si="232"/>
        <v>0</v>
      </c>
      <c r="AH70" s="33" t="s">
        <v>129</v>
      </c>
      <c r="AI70" s="33">
        <f t="shared" ref="AI70:AQ70" si="233">SUM(AI71)</f>
        <v>0</v>
      </c>
      <c r="AJ70" s="33">
        <f t="shared" si="233"/>
        <v>0</v>
      </c>
      <c r="AK70" s="33">
        <f t="shared" si="233"/>
        <v>0</v>
      </c>
      <c r="AL70" s="33">
        <f t="shared" si="233"/>
        <v>0</v>
      </c>
      <c r="AM70" s="33">
        <f t="shared" si="233"/>
        <v>0</v>
      </c>
      <c r="AN70" s="33">
        <f t="shared" si="233"/>
        <v>0</v>
      </c>
      <c r="AO70" s="33">
        <f t="shared" si="233"/>
        <v>0</v>
      </c>
      <c r="AP70" s="33">
        <f t="shared" si="233"/>
        <v>0</v>
      </c>
      <c r="AQ70" s="33">
        <f t="shared" si="233"/>
        <v>0</v>
      </c>
      <c r="AR70" s="33" t="s">
        <v>129</v>
      </c>
      <c r="AS70" s="33">
        <f t="shared" ref="AS70:BA70" si="234">SUM(AS71)</f>
        <v>0</v>
      </c>
      <c r="AT70" s="33">
        <f t="shared" si="234"/>
        <v>0</v>
      </c>
      <c r="AU70" s="34">
        <f t="shared" si="234"/>
        <v>0</v>
      </c>
      <c r="AV70" s="33">
        <f t="shared" si="234"/>
        <v>0</v>
      </c>
      <c r="AW70" s="33">
        <f t="shared" si="234"/>
        <v>0</v>
      </c>
      <c r="AX70" s="33">
        <f t="shared" si="234"/>
        <v>0</v>
      </c>
      <c r="AY70" s="33">
        <f t="shared" si="234"/>
        <v>0</v>
      </c>
      <c r="AZ70" s="33">
        <f t="shared" si="234"/>
        <v>0</v>
      </c>
      <c r="BA70" s="33">
        <f t="shared" si="234"/>
        <v>0</v>
      </c>
      <c r="BB70" s="33" t="s">
        <v>129</v>
      </c>
      <c r="BC70" s="33">
        <f t="shared" ref="BC70:BK70" si="235">SUM(BC71)</f>
        <v>0</v>
      </c>
      <c r="BD70" s="33">
        <f t="shared" si="235"/>
        <v>0</v>
      </c>
      <c r="BE70" s="33">
        <f t="shared" si="235"/>
        <v>0</v>
      </c>
      <c r="BF70" s="33">
        <f t="shared" si="235"/>
        <v>0</v>
      </c>
      <c r="BG70" s="33">
        <f t="shared" si="235"/>
        <v>0</v>
      </c>
      <c r="BH70" s="33">
        <f t="shared" si="235"/>
        <v>0</v>
      </c>
      <c r="BI70" s="33">
        <f t="shared" si="235"/>
        <v>0</v>
      </c>
      <c r="BJ70" s="33">
        <f t="shared" si="235"/>
        <v>0</v>
      </c>
      <c r="BK70" s="33">
        <f t="shared" si="235"/>
        <v>0</v>
      </c>
      <c r="BL70" s="33" t="s">
        <v>129</v>
      </c>
      <c r="BM70" s="33">
        <f t="shared" ref="BM70:BU70" si="236">SUM(BM71)</f>
        <v>0</v>
      </c>
      <c r="BN70" s="33">
        <f t="shared" si="236"/>
        <v>0</v>
      </c>
      <c r="BO70" s="33">
        <f t="shared" si="236"/>
        <v>0</v>
      </c>
      <c r="BP70" s="33">
        <f t="shared" si="236"/>
        <v>0</v>
      </c>
      <c r="BQ70" s="34">
        <f t="shared" si="236"/>
        <v>0</v>
      </c>
      <c r="BR70" s="33">
        <f t="shared" si="236"/>
        <v>0</v>
      </c>
      <c r="BS70" s="33">
        <f t="shared" si="236"/>
        <v>0</v>
      </c>
      <c r="BT70" s="33">
        <f t="shared" si="236"/>
        <v>0</v>
      </c>
      <c r="BU70" s="33">
        <f t="shared" si="236"/>
        <v>0</v>
      </c>
      <c r="BV70" s="33" t="s">
        <v>129</v>
      </c>
      <c r="BW70" s="33">
        <f t="shared" ref="BW70:CE70" si="237">SUM(BW71)</f>
        <v>0</v>
      </c>
      <c r="BX70" s="33">
        <f t="shared" si="237"/>
        <v>0</v>
      </c>
      <c r="BY70" s="33">
        <f t="shared" si="237"/>
        <v>0</v>
      </c>
      <c r="BZ70" s="33">
        <f t="shared" si="237"/>
        <v>0</v>
      </c>
      <c r="CA70" s="33">
        <f t="shared" si="237"/>
        <v>0</v>
      </c>
      <c r="CB70" s="33">
        <f t="shared" si="237"/>
        <v>0</v>
      </c>
      <c r="CC70" s="33">
        <f t="shared" si="237"/>
        <v>0</v>
      </c>
      <c r="CD70" s="33">
        <f t="shared" si="237"/>
        <v>0</v>
      </c>
      <c r="CE70" s="33">
        <f t="shared" si="237"/>
        <v>0</v>
      </c>
      <c r="CF70" s="33" t="s">
        <v>129</v>
      </c>
      <c r="CG70" s="33">
        <f t="shared" ref="CG70:CO70" si="238">SUM(CG71)</f>
        <v>0</v>
      </c>
      <c r="CH70" s="33">
        <f t="shared" si="238"/>
        <v>0</v>
      </c>
      <c r="CI70" s="33">
        <f t="shared" si="238"/>
        <v>0</v>
      </c>
      <c r="CJ70" s="33">
        <f t="shared" si="238"/>
        <v>0</v>
      </c>
      <c r="CK70" s="34">
        <f t="shared" si="238"/>
        <v>0</v>
      </c>
      <c r="CL70" s="33">
        <f t="shared" si="238"/>
        <v>0</v>
      </c>
      <c r="CM70" s="33">
        <f t="shared" si="238"/>
        <v>0</v>
      </c>
      <c r="CN70" s="33">
        <f t="shared" si="238"/>
        <v>0</v>
      </c>
      <c r="CO70" s="33">
        <f t="shared" si="238"/>
        <v>0</v>
      </c>
      <c r="CP70" s="33" t="s">
        <v>129</v>
      </c>
      <c r="CQ70" s="33">
        <f t="shared" ref="CQ70:CY70" si="239">SUM(CQ71)</f>
        <v>0</v>
      </c>
      <c r="CR70" s="33">
        <f t="shared" si="239"/>
        <v>0</v>
      </c>
      <c r="CS70" s="33">
        <f t="shared" si="239"/>
        <v>0</v>
      </c>
      <c r="CT70" s="33">
        <f t="shared" si="239"/>
        <v>0</v>
      </c>
      <c r="CU70" s="33">
        <f t="shared" si="239"/>
        <v>0</v>
      </c>
      <c r="CV70" s="33">
        <f t="shared" si="239"/>
        <v>0</v>
      </c>
      <c r="CW70" s="33">
        <f t="shared" si="239"/>
        <v>0</v>
      </c>
      <c r="CX70" s="33">
        <f t="shared" si="239"/>
        <v>0</v>
      </c>
      <c r="CY70" s="33">
        <f t="shared" si="239"/>
        <v>0</v>
      </c>
      <c r="CZ70" s="35" t="s">
        <v>129</v>
      </c>
    </row>
    <row r="71" spans="1:104" x14ac:dyDescent="0.25">
      <c r="A71" s="50"/>
      <c r="B71" s="44"/>
      <c r="C71" s="45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1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1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1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2"/>
    </row>
    <row r="72" spans="1:104" ht="63" x14ac:dyDescent="0.25">
      <c r="A72" s="25" t="s">
        <v>202</v>
      </c>
      <c r="B72" s="32" t="s">
        <v>203</v>
      </c>
      <c r="C72" s="36" t="s">
        <v>128</v>
      </c>
      <c r="D72" s="33" t="s">
        <v>129</v>
      </c>
      <c r="E72" s="33" t="s">
        <v>129</v>
      </c>
      <c r="F72" s="33" t="s">
        <v>129</v>
      </c>
      <c r="G72" s="33" t="s">
        <v>129</v>
      </c>
      <c r="H72" s="33" t="s">
        <v>129</v>
      </c>
      <c r="I72" s="33" t="s">
        <v>129</v>
      </c>
      <c r="J72" s="33" t="s">
        <v>129</v>
      </c>
      <c r="K72" s="33" t="s">
        <v>129</v>
      </c>
      <c r="L72" s="33" t="s">
        <v>129</v>
      </c>
      <c r="M72" s="33" t="s">
        <v>129</v>
      </c>
      <c r="N72" s="33" t="s">
        <v>129</v>
      </c>
      <c r="O72" s="33" t="s">
        <v>129</v>
      </c>
      <c r="P72" s="33" t="s">
        <v>129</v>
      </c>
      <c r="Q72" s="33" t="s">
        <v>129</v>
      </c>
      <c r="R72" s="33" t="s">
        <v>129</v>
      </c>
      <c r="S72" s="33" t="s">
        <v>129</v>
      </c>
      <c r="T72" s="33" t="s">
        <v>129</v>
      </c>
      <c r="U72" s="33" t="s">
        <v>129</v>
      </c>
      <c r="V72" s="33" t="s">
        <v>129</v>
      </c>
      <c r="W72" s="33" t="s">
        <v>129</v>
      </c>
      <c r="X72" s="33" t="s">
        <v>129</v>
      </c>
      <c r="Y72" s="33" t="s">
        <v>129</v>
      </c>
      <c r="Z72" s="33" t="s">
        <v>129</v>
      </c>
      <c r="AA72" s="33" t="s">
        <v>129</v>
      </c>
      <c r="AB72" s="33" t="s">
        <v>129</v>
      </c>
      <c r="AC72" s="33" t="s">
        <v>129</v>
      </c>
      <c r="AD72" s="33" t="s">
        <v>129</v>
      </c>
      <c r="AE72" s="33" t="s">
        <v>129</v>
      </c>
      <c r="AF72" s="33" t="s">
        <v>129</v>
      </c>
      <c r="AG72" s="33" t="s">
        <v>129</v>
      </c>
      <c r="AH72" s="33" t="s">
        <v>129</v>
      </c>
      <c r="AI72" s="33" t="s">
        <v>129</v>
      </c>
      <c r="AJ72" s="33" t="s">
        <v>129</v>
      </c>
      <c r="AK72" s="33" t="s">
        <v>129</v>
      </c>
      <c r="AL72" s="33" t="s">
        <v>129</v>
      </c>
      <c r="AM72" s="33" t="s">
        <v>129</v>
      </c>
      <c r="AN72" s="33" t="s">
        <v>129</v>
      </c>
      <c r="AO72" s="33" t="s">
        <v>129</v>
      </c>
      <c r="AP72" s="33" t="s">
        <v>129</v>
      </c>
      <c r="AQ72" s="33" t="s">
        <v>129</v>
      </c>
      <c r="AR72" s="33" t="s">
        <v>129</v>
      </c>
      <c r="AS72" s="33" t="s">
        <v>129</v>
      </c>
      <c r="AT72" s="33" t="s">
        <v>129</v>
      </c>
      <c r="AU72" s="34" t="s">
        <v>129</v>
      </c>
      <c r="AV72" s="33" t="s">
        <v>129</v>
      </c>
      <c r="AW72" s="33" t="s">
        <v>129</v>
      </c>
      <c r="AX72" s="33" t="s">
        <v>129</v>
      </c>
      <c r="AY72" s="33" t="s">
        <v>129</v>
      </c>
      <c r="AZ72" s="33" t="s">
        <v>129</v>
      </c>
      <c r="BA72" s="33" t="s">
        <v>129</v>
      </c>
      <c r="BB72" s="33" t="s">
        <v>129</v>
      </c>
      <c r="BC72" s="33" t="s">
        <v>129</v>
      </c>
      <c r="BD72" s="33" t="s">
        <v>129</v>
      </c>
      <c r="BE72" s="33" t="s">
        <v>129</v>
      </c>
      <c r="BF72" s="33" t="s">
        <v>129</v>
      </c>
      <c r="BG72" s="33" t="s">
        <v>129</v>
      </c>
      <c r="BH72" s="33" t="s">
        <v>129</v>
      </c>
      <c r="BI72" s="33" t="s">
        <v>129</v>
      </c>
      <c r="BJ72" s="33" t="s">
        <v>129</v>
      </c>
      <c r="BK72" s="33" t="s">
        <v>129</v>
      </c>
      <c r="BL72" s="33" t="s">
        <v>129</v>
      </c>
      <c r="BM72" s="33" t="s">
        <v>129</v>
      </c>
      <c r="BN72" s="33" t="s">
        <v>129</v>
      </c>
      <c r="BO72" s="33" t="s">
        <v>129</v>
      </c>
      <c r="BP72" s="33" t="s">
        <v>129</v>
      </c>
      <c r="BQ72" s="34" t="s">
        <v>129</v>
      </c>
      <c r="BR72" s="33" t="s">
        <v>129</v>
      </c>
      <c r="BS72" s="33" t="s">
        <v>129</v>
      </c>
      <c r="BT72" s="33" t="s">
        <v>129</v>
      </c>
      <c r="BU72" s="33" t="s">
        <v>129</v>
      </c>
      <c r="BV72" s="33" t="s">
        <v>129</v>
      </c>
      <c r="BW72" s="33" t="s">
        <v>129</v>
      </c>
      <c r="BX72" s="33" t="s">
        <v>129</v>
      </c>
      <c r="BY72" s="33" t="s">
        <v>129</v>
      </c>
      <c r="BZ72" s="33" t="s">
        <v>129</v>
      </c>
      <c r="CA72" s="33" t="s">
        <v>129</v>
      </c>
      <c r="CB72" s="33" t="s">
        <v>129</v>
      </c>
      <c r="CC72" s="33" t="s">
        <v>129</v>
      </c>
      <c r="CD72" s="33" t="s">
        <v>129</v>
      </c>
      <c r="CE72" s="33" t="s">
        <v>129</v>
      </c>
      <c r="CF72" s="33" t="s">
        <v>129</v>
      </c>
      <c r="CG72" s="33" t="s">
        <v>129</v>
      </c>
      <c r="CH72" s="33" t="s">
        <v>129</v>
      </c>
      <c r="CI72" s="33" t="s">
        <v>129</v>
      </c>
      <c r="CJ72" s="33" t="s">
        <v>129</v>
      </c>
      <c r="CK72" s="34" t="s">
        <v>129</v>
      </c>
      <c r="CL72" s="33" t="s">
        <v>129</v>
      </c>
      <c r="CM72" s="33" t="s">
        <v>129</v>
      </c>
      <c r="CN72" s="33" t="s">
        <v>129</v>
      </c>
      <c r="CO72" s="33" t="s">
        <v>129</v>
      </c>
      <c r="CP72" s="33" t="s">
        <v>129</v>
      </c>
      <c r="CQ72" s="33" t="s">
        <v>129</v>
      </c>
      <c r="CR72" s="33" t="s">
        <v>129</v>
      </c>
      <c r="CS72" s="33" t="s">
        <v>129</v>
      </c>
      <c r="CT72" s="33" t="s">
        <v>129</v>
      </c>
      <c r="CU72" s="33" t="s">
        <v>129</v>
      </c>
      <c r="CV72" s="33" t="s">
        <v>129</v>
      </c>
      <c r="CW72" s="33" t="s">
        <v>129</v>
      </c>
      <c r="CX72" s="33" t="s">
        <v>129</v>
      </c>
      <c r="CY72" s="33" t="s">
        <v>129</v>
      </c>
      <c r="CZ72" s="35" t="s">
        <v>129</v>
      </c>
    </row>
    <row r="73" spans="1:104" ht="47.25" x14ac:dyDescent="0.25">
      <c r="A73" s="25" t="s">
        <v>204</v>
      </c>
      <c r="B73" s="32" t="s">
        <v>205</v>
      </c>
      <c r="C73" s="36" t="s">
        <v>128</v>
      </c>
      <c r="D73" s="33" t="s">
        <v>129</v>
      </c>
      <c r="E73" s="33" t="s">
        <v>129</v>
      </c>
      <c r="F73" s="33" t="s">
        <v>129</v>
      </c>
      <c r="G73" s="33" t="s">
        <v>129</v>
      </c>
      <c r="H73" s="33" t="s">
        <v>129</v>
      </c>
      <c r="I73" s="33" t="s">
        <v>129</v>
      </c>
      <c r="J73" s="33" t="s">
        <v>129</v>
      </c>
      <c r="K73" s="33" t="s">
        <v>129</v>
      </c>
      <c r="L73" s="33" t="s">
        <v>129</v>
      </c>
      <c r="M73" s="33" t="s">
        <v>129</v>
      </c>
      <c r="N73" s="33" t="s">
        <v>129</v>
      </c>
      <c r="O73" s="33" t="s">
        <v>129</v>
      </c>
      <c r="P73" s="33" t="s">
        <v>129</v>
      </c>
      <c r="Q73" s="33" t="s">
        <v>129</v>
      </c>
      <c r="R73" s="33" t="s">
        <v>129</v>
      </c>
      <c r="S73" s="33" t="s">
        <v>129</v>
      </c>
      <c r="T73" s="33" t="s">
        <v>129</v>
      </c>
      <c r="U73" s="33" t="s">
        <v>129</v>
      </c>
      <c r="V73" s="33" t="s">
        <v>129</v>
      </c>
      <c r="W73" s="33" t="s">
        <v>129</v>
      </c>
      <c r="X73" s="33" t="s">
        <v>129</v>
      </c>
      <c r="Y73" s="33" t="s">
        <v>129</v>
      </c>
      <c r="Z73" s="33" t="s">
        <v>129</v>
      </c>
      <c r="AA73" s="33" t="s">
        <v>129</v>
      </c>
      <c r="AB73" s="33" t="s">
        <v>129</v>
      </c>
      <c r="AC73" s="33" t="s">
        <v>129</v>
      </c>
      <c r="AD73" s="33" t="s">
        <v>129</v>
      </c>
      <c r="AE73" s="33" t="s">
        <v>129</v>
      </c>
      <c r="AF73" s="33" t="s">
        <v>129</v>
      </c>
      <c r="AG73" s="33" t="s">
        <v>129</v>
      </c>
      <c r="AH73" s="33" t="s">
        <v>129</v>
      </c>
      <c r="AI73" s="33" t="s">
        <v>129</v>
      </c>
      <c r="AJ73" s="33" t="s">
        <v>129</v>
      </c>
      <c r="AK73" s="33" t="s">
        <v>129</v>
      </c>
      <c r="AL73" s="33" t="s">
        <v>129</v>
      </c>
      <c r="AM73" s="33" t="s">
        <v>129</v>
      </c>
      <c r="AN73" s="33" t="s">
        <v>129</v>
      </c>
      <c r="AO73" s="33" t="s">
        <v>129</v>
      </c>
      <c r="AP73" s="33" t="s">
        <v>129</v>
      </c>
      <c r="AQ73" s="33" t="s">
        <v>129</v>
      </c>
      <c r="AR73" s="33" t="s">
        <v>129</v>
      </c>
      <c r="AS73" s="33" t="s">
        <v>129</v>
      </c>
      <c r="AT73" s="33" t="s">
        <v>129</v>
      </c>
      <c r="AU73" s="34" t="s">
        <v>129</v>
      </c>
      <c r="AV73" s="33" t="s">
        <v>129</v>
      </c>
      <c r="AW73" s="33" t="s">
        <v>129</v>
      </c>
      <c r="AX73" s="33" t="s">
        <v>129</v>
      </c>
      <c r="AY73" s="33" t="s">
        <v>129</v>
      </c>
      <c r="AZ73" s="33" t="s">
        <v>129</v>
      </c>
      <c r="BA73" s="33" t="s">
        <v>129</v>
      </c>
      <c r="BB73" s="33" t="s">
        <v>129</v>
      </c>
      <c r="BC73" s="33" t="s">
        <v>129</v>
      </c>
      <c r="BD73" s="33" t="s">
        <v>129</v>
      </c>
      <c r="BE73" s="33" t="s">
        <v>129</v>
      </c>
      <c r="BF73" s="33" t="s">
        <v>129</v>
      </c>
      <c r="BG73" s="33" t="s">
        <v>129</v>
      </c>
      <c r="BH73" s="33" t="s">
        <v>129</v>
      </c>
      <c r="BI73" s="33" t="s">
        <v>129</v>
      </c>
      <c r="BJ73" s="33" t="s">
        <v>129</v>
      </c>
      <c r="BK73" s="33" t="s">
        <v>129</v>
      </c>
      <c r="BL73" s="33" t="s">
        <v>129</v>
      </c>
      <c r="BM73" s="33" t="s">
        <v>129</v>
      </c>
      <c r="BN73" s="33" t="s">
        <v>129</v>
      </c>
      <c r="BO73" s="33" t="s">
        <v>129</v>
      </c>
      <c r="BP73" s="33" t="s">
        <v>129</v>
      </c>
      <c r="BQ73" s="34" t="s">
        <v>129</v>
      </c>
      <c r="BR73" s="33" t="s">
        <v>129</v>
      </c>
      <c r="BS73" s="33" t="s">
        <v>129</v>
      </c>
      <c r="BT73" s="33" t="s">
        <v>129</v>
      </c>
      <c r="BU73" s="33" t="s">
        <v>129</v>
      </c>
      <c r="BV73" s="33" t="s">
        <v>129</v>
      </c>
      <c r="BW73" s="33" t="s">
        <v>129</v>
      </c>
      <c r="BX73" s="33" t="s">
        <v>129</v>
      </c>
      <c r="BY73" s="33" t="s">
        <v>129</v>
      </c>
      <c r="BZ73" s="33" t="s">
        <v>129</v>
      </c>
      <c r="CA73" s="33" t="s">
        <v>129</v>
      </c>
      <c r="CB73" s="33" t="s">
        <v>129</v>
      </c>
      <c r="CC73" s="33" t="s">
        <v>129</v>
      </c>
      <c r="CD73" s="33" t="s">
        <v>129</v>
      </c>
      <c r="CE73" s="33" t="s">
        <v>129</v>
      </c>
      <c r="CF73" s="33" t="s">
        <v>129</v>
      </c>
      <c r="CG73" s="33" t="s">
        <v>129</v>
      </c>
      <c r="CH73" s="33" t="s">
        <v>129</v>
      </c>
      <c r="CI73" s="33" t="s">
        <v>129</v>
      </c>
      <c r="CJ73" s="33" t="s">
        <v>129</v>
      </c>
      <c r="CK73" s="34" t="s">
        <v>129</v>
      </c>
      <c r="CL73" s="33" t="s">
        <v>129</v>
      </c>
      <c r="CM73" s="33" t="s">
        <v>129</v>
      </c>
      <c r="CN73" s="33" t="s">
        <v>129</v>
      </c>
      <c r="CO73" s="33" t="s">
        <v>129</v>
      </c>
      <c r="CP73" s="33" t="s">
        <v>129</v>
      </c>
      <c r="CQ73" s="33" t="s">
        <v>129</v>
      </c>
      <c r="CR73" s="33" t="s">
        <v>129</v>
      </c>
      <c r="CS73" s="33" t="s">
        <v>129</v>
      </c>
      <c r="CT73" s="33" t="s">
        <v>129</v>
      </c>
      <c r="CU73" s="33" t="s">
        <v>129</v>
      </c>
      <c r="CV73" s="33" t="s">
        <v>129</v>
      </c>
      <c r="CW73" s="33" t="s">
        <v>129</v>
      </c>
      <c r="CX73" s="33" t="s">
        <v>129</v>
      </c>
      <c r="CY73" s="33" t="s">
        <v>129</v>
      </c>
      <c r="CZ73" s="35" t="s">
        <v>129</v>
      </c>
    </row>
    <row r="74" spans="1:104" ht="63" x14ac:dyDescent="0.25">
      <c r="A74" s="25" t="s">
        <v>206</v>
      </c>
      <c r="B74" s="32" t="s">
        <v>207</v>
      </c>
      <c r="C74" s="36" t="s">
        <v>128</v>
      </c>
      <c r="D74" s="33" t="s">
        <v>129</v>
      </c>
      <c r="E74" s="33" t="s">
        <v>129</v>
      </c>
      <c r="F74" s="33" t="s">
        <v>129</v>
      </c>
      <c r="G74" s="33" t="s">
        <v>129</v>
      </c>
      <c r="H74" s="33" t="s">
        <v>129</v>
      </c>
      <c r="I74" s="33" t="s">
        <v>129</v>
      </c>
      <c r="J74" s="33" t="s">
        <v>129</v>
      </c>
      <c r="K74" s="33" t="s">
        <v>129</v>
      </c>
      <c r="L74" s="33" t="s">
        <v>129</v>
      </c>
      <c r="M74" s="33" t="s">
        <v>129</v>
      </c>
      <c r="N74" s="33" t="s">
        <v>129</v>
      </c>
      <c r="O74" s="33" t="s">
        <v>129</v>
      </c>
      <c r="P74" s="33" t="s">
        <v>129</v>
      </c>
      <c r="Q74" s="33" t="s">
        <v>129</v>
      </c>
      <c r="R74" s="33" t="s">
        <v>129</v>
      </c>
      <c r="S74" s="33" t="s">
        <v>129</v>
      </c>
      <c r="T74" s="33" t="s">
        <v>129</v>
      </c>
      <c r="U74" s="33" t="s">
        <v>129</v>
      </c>
      <c r="V74" s="33" t="s">
        <v>129</v>
      </c>
      <c r="W74" s="33" t="s">
        <v>129</v>
      </c>
      <c r="X74" s="33" t="s">
        <v>129</v>
      </c>
      <c r="Y74" s="33" t="s">
        <v>129</v>
      </c>
      <c r="Z74" s="33" t="s">
        <v>129</v>
      </c>
      <c r="AA74" s="33" t="s">
        <v>129</v>
      </c>
      <c r="AB74" s="33" t="s">
        <v>129</v>
      </c>
      <c r="AC74" s="33" t="s">
        <v>129</v>
      </c>
      <c r="AD74" s="33" t="s">
        <v>129</v>
      </c>
      <c r="AE74" s="33" t="s">
        <v>129</v>
      </c>
      <c r="AF74" s="33" t="s">
        <v>129</v>
      </c>
      <c r="AG74" s="33" t="s">
        <v>129</v>
      </c>
      <c r="AH74" s="33" t="s">
        <v>129</v>
      </c>
      <c r="AI74" s="33" t="s">
        <v>129</v>
      </c>
      <c r="AJ74" s="33" t="s">
        <v>129</v>
      </c>
      <c r="AK74" s="33" t="s">
        <v>129</v>
      </c>
      <c r="AL74" s="33" t="s">
        <v>129</v>
      </c>
      <c r="AM74" s="33" t="s">
        <v>129</v>
      </c>
      <c r="AN74" s="33" t="s">
        <v>129</v>
      </c>
      <c r="AO74" s="33" t="s">
        <v>129</v>
      </c>
      <c r="AP74" s="33" t="s">
        <v>129</v>
      </c>
      <c r="AQ74" s="33" t="s">
        <v>129</v>
      </c>
      <c r="AR74" s="33" t="s">
        <v>129</v>
      </c>
      <c r="AS74" s="33" t="s">
        <v>129</v>
      </c>
      <c r="AT74" s="33" t="s">
        <v>129</v>
      </c>
      <c r="AU74" s="34" t="s">
        <v>129</v>
      </c>
      <c r="AV74" s="33" t="s">
        <v>129</v>
      </c>
      <c r="AW74" s="33" t="s">
        <v>129</v>
      </c>
      <c r="AX74" s="33" t="s">
        <v>129</v>
      </c>
      <c r="AY74" s="33" t="s">
        <v>129</v>
      </c>
      <c r="AZ74" s="33" t="s">
        <v>129</v>
      </c>
      <c r="BA74" s="33" t="s">
        <v>129</v>
      </c>
      <c r="BB74" s="33" t="s">
        <v>129</v>
      </c>
      <c r="BC74" s="33" t="s">
        <v>129</v>
      </c>
      <c r="BD74" s="33" t="s">
        <v>129</v>
      </c>
      <c r="BE74" s="33" t="s">
        <v>129</v>
      </c>
      <c r="BF74" s="33" t="s">
        <v>129</v>
      </c>
      <c r="BG74" s="33" t="s">
        <v>129</v>
      </c>
      <c r="BH74" s="33" t="s">
        <v>129</v>
      </c>
      <c r="BI74" s="33" t="s">
        <v>129</v>
      </c>
      <c r="BJ74" s="33" t="s">
        <v>129</v>
      </c>
      <c r="BK74" s="33" t="s">
        <v>129</v>
      </c>
      <c r="BL74" s="33" t="s">
        <v>129</v>
      </c>
      <c r="BM74" s="33" t="s">
        <v>129</v>
      </c>
      <c r="BN74" s="33" t="s">
        <v>129</v>
      </c>
      <c r="BO74" s="33" t="s">
        <v>129</v>
      </c>
      <c r="BP74" s="33" t="s">
        <v>129</v>
      </c>
      <c r="BQ74" s="34" t="s">
        <v>129</v>
      </c>
      <c r="BR74" s="33" t="s">
        <v>129</v>
      </c>
      <c r="BS74" s="33" t="s">
        <v>129</v>
      </c>
      <c r="BT74" s="33" t="s">
        <v>129</v>
      </c>
      <c r="BU74" s="33" t="s">
        <v>129</v>
      </c>
      <c r="BV74" s="33" t="s">
        <v>129</v>
      </c>
      <c r="BW74" s="33" t="s">
        <v>129</v>
      </c>
      <c r="BX74" s="33" t="s">
        <v>129</v>
      </c>
      <c r="BY74" s="33" t="s">
        <v>129</v>
      </c>
      <c r="BZ74" s="33" t="s">
        <v>129</v>
      </c>
      <c r="CA74" s="33" t="s">
        <v>129</v>
      </c>
      <c r="CB74" s="33" t="s">
        <v>129</v>
      </c>
      <c r="CC74" s="33" t="s">
        <v>129</v>
      </c>
      <c r="CD74" s="33" t="s">
        <v>129</v>
      </c>
      <c r="CE74" s="33" t="s">
        <v>129</v>
      </c>
      <c r="CF74" s="33" t="s">
        <v>129</v>
      </c>
      <c r="CG74" s="33" t="s">
        <v>129</v>
      </c>
      <c r="CH74" s="33" t="s">
        <v>129</v>
      </c>
      <c r="CI74" s="33" t="s">
        <v>129</v>
      </c>
      <c r="CJ74" s="33" t="s">
        <v>129</v>
      </c>
      <c r="CK74" s="34" t="s">
        <v>129</v>
      </c>
      <c r="CL74" s="33" t="s">
        <v>129</v>
      </c>
      <c r="CM74" s="33" t="s">
        <v>129</v>
      </c>
      <c r="CN74" s="33" t="s">
        <v>129</v>
      </c>
      <c r="CO74" s="33" t="s">
        <v>129</v>
      </c>
      <c r="CP74" s="33" t="s">
        <v>129</v>
      </c>
      <c r="CQ74" s="33" t="s">
        <v>129</v>
      </c>
      <c r="CR74" s="33" t="s">
        <v>129</v>
      </c>
      <c r="CS74" s="33" t="s">
        <v>129</v>
      </c>
      <c r="CT74" s="33" t="s">
        <v>129</v>
      </c>
      <c r="CU74" s="33" t="s">
        <v>129</v>
      </c>
      <c r="CV74" s="33" t="s">
        <v>129</v>
      </c>
      <c r="CW74" s="33" t="s">
        <v>129</v>
      </c>
      <c r="CX74" s="33" t="s">
        <v>129</v>
      </c>
      <c r="CY74" s="33" t="s">
        <v>129</v>
      </c>
      <c r="CZ74" s="35" t="s">
        <v>129</v>
      </c>
    </row>
    <row r="75" spans="1:104" ht="63" x14ac:dyDescent="0.25">
      <c r="A75" s="25" t="s">
        <v>208</v>
      </c>
      <c r="B75" s="32" t="s">
        <v>209</v>
      </c>
      <c r="C75" s="36" t="s">
        <v>128</v>
      </c>
      <c r="D75" s="33" t="s">
        <v>129</v>
      </c>
      <c r="E75" s="33">
        <f t="shared" ref="E75:M75" si="240">SUM(E76,E78)</f>
        <v>0</v>
      </c>
      <c r="F75" s="33">
        <f t="shared" si="240"/>
        <v>0</v>
      </c>
      <c r="G75" s="33">
        <f t="shared" si="240"/>
        <v>0</v>
      </c>
      <c r="H75" s="33">
        <f t="shared" si="240"/>
        <v>0</v>
      </c>
      <c r="I75" s="33">
        <f t="shared" si="240"/>
        <v>0</v>
      </c>
      <c r="J75" s="33">
        <f t="shared" si="240"/>
        <v>0</v>
      </c>
      <c r="K75" s="33">
        <f t="shared" si="240"/>
        <v>0</v>
      </c>
      <c r="L75" s="33">
        <f t="shared" si="240"/>
        <v>0</v>
      </c>
      <c r="M75" s="33">
        <f t="shared" si="240"/>
        <v>0</v>
      </c>
      <c r="N75" s="33" t="s">
        <v>129</v>
      </c>
      <c r="O75" s="33">
        <f t="shared" ref="O75:W75" si="241">SUM(O76,O78)</f>
        <v>0</v>
      </c>
      <c r="P75" s="33">
        <f t="shared" si="241"/>
        <v>0</v>
      </c>
      <c r="Q75" s="33">
        <f t="shared" si="241"/>
        <v>0</v>
      </c>
      <c r="R75" s="33">
        <f t="shared" si="241"/>
        <v>0</v>
      </c>
      <c r="S75" s="33">
        <f t="shared" si="241"/>
        <v>0</v>
      </c>
      <c r="T75" s="33">
        <f t="shared" si="241"/>
        <v>0</v>
      </c>
      <c r="U75" s="33">
        <f t="shared" si="241"/>
        <v>0</v>
      </c>
      <c r="V75" s="33">
        <f t="shared" si="241"/>
        <v>0</v>
      </c>
      <c r="W75" s="33">
        <f t="shared" si="241"/>
        <v>0</v>
      </c>
      <c r="X75" s="33" t="s">
        <v>129</v>
      </c>
      <c r="Y75" s="33">
        <f t="shared" ref="Y75:AG75" si="242">SUM(Y76,Y78)</f>
        <v>0</v>
      </c>
      <c r="Z75" s="33">
        <f t="shared" si="242"/>
        <v>0</v>
      </c>
      <c r="AA75" s="33">
        <f t="shared" si="242"/>
        <v>0</v>
      </c>
      <c r="AB75" s="33">
        <f t="shared" si="242"/>
        <v>0</v>
      </c>
      <c r="AC75" s="33">
        <f t="shared" si="242"/>
        <v>0</v>
      </c>
      <c r="AD75" s="33">
        <f t="shared" si="242"/>
        <v>0</v>
      </c>
      <c r="AE75" s="33">
        <f t="shared" si="242"/>
        <v>0</v>
      </c>
      <c r="AF75" s="33">
        <f t="shared" si="242"/>
        <v>0</v>
      </c>
      <c r="AG75" s="33">
        <f t="shared" si="242"/>
        <v>0</v>
      </c>
      <c r="AH75" s="33" t="s">
        <v>129</v>
      </c>
      <c r="AI75" s="33">
        <f t="shared" ref="AI75:AQ75" si="243">SUM(AI76,AI78)</f>
        <v>0</v>
      </c>
      <c r="AJ75" s="33">
        <f t="shared" si="243"/>
        <v>0</v>
      </c>
      <c r="AK75" s="33">
        <f t="shared" si="243"/>
        <v>0</v>
      </c>
      <c r="AL75" s="33">
        <f t="shared" si="243"/>
        <v>0</v>
      </c>
      <c r="AM75" s="33">
        <f t="shared" si="243"/>
        <v>0</v>
      </c>
      <c r="AN75" s="33">
        <f t="shared" si="243"/>
        <v>0</v>
      </c>
      <c r="AO75" s="33">
        <f t="shared" si="243"/>
        <v>0</v>
      </c>
      <c r="AP75" s="33">
        <f t="shared" si="243"/>
        <v>0</v>
      </c>
      <c r="AQ75" s="33">
        <f t="shared" si="243"/>
        <v>0</v>
      </c>
      <c r="AR75" s="33" t="s">
        <v>129</v>
      </c>
      <c r="AS75" s="33">
        <f t="shared" ref="AS75:BA75" si="244">SUM(AS76,AS78)</f>
        <v>0</v>
      </c>
      <c r="AT75" s="33">
        <f t="shared" si="244"/>
        <v>0</v>
      </c>
      <c r="AU75" s="34">
        <f t="shared" si="244"/>
        <v>0</v>
      </c>
      <c r="AV75" s="33">
        <f t="shared" si="244"/>
        <v>0</v>
      </c>
      <c r="AW75" s="33">
        <f t="shared" si="244"/>
        <v>0</v>
      </c>
      <c r="AX75" s="33">
        <f t="shared" si="244"/>
        <v>0</v>
      </c>
      <c r="AY75" s="33">
        <f t="shared" si="244"/>
        <v>0</v>
      </c>
      <c r="AZ75" s="33">
        <f t="shared" si="244"/>
        <v>0</v>
      </c>
      <c r="BA75" s="33">
        <f t="shared" si="244"/>
        <v>0</v>
      </c>
      <c r="BB75" s="33" t="s">
        <v>129</v>
      </c>
      <c r="BC75" s="33">
        <f t="shared" ref="BC75:BK75" si="245">SUM(BC76,BC78)</f>
        <v>0</v>
      </c>
      <c r="BD75" s="33">
        <f t="shared" si="245"/>
        <v>0</v>
      </c>
      <c r="BE75" s="33">
        <f t="shared" si="245"/>
        <v>0</v>
      </c>
      <c r="BF75" s="33">
        <f t="shared" si="245"/>
        <v>0</v>
      </c>
      <c r="BG75" s="33">
        <f t="shared" si="245"/>
        <v>0</v>
      </c>
      <c r="BH75" s="33">
        <f t="shared" si="245"/>
        <v>0</v>
      </c>
      <c r="BI75" s="33">
        <f t="shared" si="245"/>
        <v>0</v>
      </c>
      <c r="BJ75" s="33">
        <f t="shared" si="245"/>
        <v>0</v>
      </c>
      <c r="BK75" s="33">
        <f t="shared" si="245"/>
        <v>0</v>
      </c>
      <c r="BL75" s="33" t="s">
        <v>129</v>
      </c>
      <c r="BM75" s="33">
        <f t="shared" ref="BM75:BU75" si="246">SUM(BM76,BM78)</f>
        <v>0</v>
      </c>
      <c r="BN75" s="33">
        <f t="shared" si="246"/>
        <v>0</v>
      </c>
      <c r="BO75" s="33">
        <f t="shared" si="246"/>
        <v>0</v>
      </c>
      <c r="BP75" s="33">
        <f t="shared" si="246"/>
        <v>0</v>
      </c>
      <c r="BQ75" s="34">
        <f t="shared" si="246"/>
        <v>0</v>
      </c>
      <c r="BR75" s="33">
        <f t="shared" si="246"/>
        <v>0</v>
      </c>
      <c r="BS75" s="33">
        <f t="shared" si="246"/>
        <v>0</v>
      </c>
      <c r="BT75" s="33">
        <f t="shared" si="246"/>
        <v>0</v>
      </c>
      <c r="BU75" s="33">
        <f t="shared" si="246"/>
        <v>0</v>
      </c>
      <c r="BV75" s="33" t="s">
        <v>129</v>
      </c>
      <c r="BW75" s="33">
        <f t="shared" ref="BW75:CE75" si="247">SUM(BW76,BW78)</f>
        <v>0</v>
      </c>
      <c r="BX75" s="33">
        <f t="shared" si="247"/>
        <v>0</v>
      </c>
      <c r="BY75" s="33">
        <f t="shared" si="247"/>
        <v>0</v>
      </c>
      <c r="BZ75" s="33">
        <f t="shared" si="247"/>
        <v>0</v>
      </c>
      <c r="CA75" s="33">
        <f t="shared" si="247"/>
        <v>0</v>
      </c>
      <c r="CB75" s="33">
        <f t="shared" si="247"/>
        <v>0</v>
      </c>
      <c r="CC75" s="33">
        <f t="shared" si="247"/>
        <v>0</v>
      </c>
      <c r="CD75" s="33">
        <f t="shared" si="247"/>
        <v>0</v>
      </c>
      <c r="CE75" s="33">
        <f t="shared" si="247"/>
        <v>0</v>
      </c>
      <c r="CF75" s="33" t="s">
        <v>129</v>
      </c>
      <c r="CG75" s="33">
        <f t="shared" ref="CG75:CO75" si="248">SUM(CG76,CG78)</f>
        <v>0</v>
      </c>
      <c r="CH75" s="33">
        <f t="shared" si="248"/>
        <v>0</v>
      </c>
      <c r="CI75" s="33">
        <f t="shared" si="248"/>
        <v>0</v>
      </c>
      <c r="CJ75" s="33">
        <f t="shared" si="248"/>
        <v>0</v>
      </c>
      <c r="CK75" s="34">
        <f t="shared" si="248"/>
        <v>0</v>
      </c>
      <c r="CL75" s="33">
        <f t="shared" si="248"/>
        <v>0</v>
      </c>
      <c r="CM75" s="33">
        <f t="shared" si="248"/>
        <v>0</v>
      </c>
      <c r="CN75" s="33">
        <f t="shared" si="248"/>
        <v>0</v>
      </c>
      <c r="CO75" s="33">
        <f t="shared" si="248"/>
        <v>0</v>
      </c>
      <c r="CP75" s="33" t="s">
        <v>129</v>
      </c>
      <c r="CQ75" s="33">
        <f t="shared" ref="CQ75:CY75" si="249">SUM(CQ76,CQ78)</f>
        <v>0</v>
      </c>
      <c r="CR75" s="33">
        <f t="shared" si="249"/>
        <v>0</v>
      </c>
      <c r="CS75" s="33">
        <f t="shared" si="249"/>
        <v>0</v>
      </c>
      <c r="CT75" s="33">
        <f t="shared" si="249"/>
        <v>0</v>
      </c>
      <c r="CU75" s="33">
        <f t="shared" si="249"/>
        <v>0</v>
      </c>
      <c r="CV75" s="33">
        <f t="shared" si="249"/>
        <v>0</v>
      </c>
      <c r="CW75" s="33">
        <f t="shared" si="249"/>
        <v>0</v>
      </c>
      <c r="CX75" s="33">
        <f t="shared" si="249"/>
        <v>0</v>
      </c>
      <c r="CY75" s="33">
        <f t="shared" si="249"/>
        <v>0</v>
      </c>
      <c r="CZ75" s="35" t="s">
        <v>129</v>
      </c>
    </row>
    <row r="76" spans="1:104" ht="31.5" x14ac:dyDescent="0.25">
      <c r="A76" s="25" t="s">
        <v>210</v>
      </c>
      <c r="B76" s="32" t="s">
        <v>211</v>
      </c>
      <c r="C76" s="36" t="s">
        <v>128</v>
      </c>
      <c r="D76" s="33" t="s">
        <v>129</v>
      </c>
      <c r="E76" s="33">
        <f t="shared" ref="E76:M76" si="250">SUM(E77)</f>
        <v>0</v>
      </c>
      <c r="F76" s="33">
        <f t="shared" si="250"/>
        <v>0</v>
      </c>
      <c r="G76" s="33">
        <f t="shared" si="250"/>
        <v>0</v>
      </c>
      <c r="H76" s="33">
        <f t="shared" si="250"/>
        <v>0</v>
      </c>
      <c r="I76" s="33">
        <f t="shared" si="250"/>
        <v>0</v>
      </c>
      <c r="J76" s="33">
        <f t="shared" si="250"/>
        <v>0</v>
      </c>
      <c r="K76" s="33">
        <f t="shared" si="250"/>
        <v>0</v>
      </c>
      <c r="L76" s="33">
        <f t="shared" si="250"/>
        <v>0</v>
      </c>
      <c r="M76" s="33">
        <f t="shared" si="250"/>
        <v>0</v>
      </c>
      <c r="N76" s="33" t="s">
        <v>129</v>
      </c>
      <c r="O76" s="33">
        <f t="shared" ref="O76:W76" si="251">SUM(O77)</f>
        <v>0</v>
      </c>
      <c r="P76" s="33">
        <f t="shared" si="251"/>
        <v>0</v>
      </c>
      <c r="Q76" s="33">
        <f t="shared" si="251"/>
        <v>0</v>
      </c>
      <c r="R76" s="33">
        <f t="shared" si="251"/>
        <v>0</v>
      </c>
      <c r="S76" s="33">
        <f t="shared" si="251"/>
        <v>0</v>
      </c>
      <c r="T76" s="33">
        <f t="shared" si="251"/>
        <v>0</v>
      </c>
      <c r="U76" s="33">
        <f t="shared" si="251"/>
        <v>0</v>
      </c>
      <c r="V76" s="33">
        <f t="shared" si="251"/>
        <v>0</v>
      </c>
      <c r="W76" s="33">
        <f t="shared" si="251"/>
        <v>0</v>
      </c>
      <c r="X76" s="33" t="s">
        <v>129</v>
      </c>
      <c r="Y76" s="33">
        <f t="shared" ref="Y76:AG76" si="252">SUM(Y77)</f>
        <v>0</v>
      </c>
      <c r="Z76" s="33">
        <f t="shared" si="252"/>
        <v>0</v>
      </c>
      <c r="AA76" s="33">
        <f t="shared" si="252"/>
        <v>0</v>
      </c>
      <c r="AB76" s="33">
        <f t="shared" si="252"/>
        <v>0</v>
      </c>
      <c r="AC76" s="33">
        <f t="shared" si="252"/>
        <v>0</v>
      </c>
      <c r="AD76" s="33">
        <f t="shared" si="252"/>
        <v>0</v>
      </c>
      <c r="AE76" s="33">
        <f t="shared" si="252"/>
        <v>0</v>
      </c>
      <c r="AF76" s="33">
        <f t="shared" si="252"/>
        <v>0</v>
      </c>
      <c r="AG76" s="33">
        <f t="shared" si="252"/>
        <v>0</v>
      </c>
      <c r="AH76" s="33" t="s">
        <v>129</v>
      </c>
      <c r="AI76" s="33">
        <f t="shared" ref="AI76:AQ76" si="253">SUM(AI77)</f>
        <v>0</v>
      </c>
      <c r="AJ76" s="33">
        <f t="shared" si="253"/>
        <v>0</v>
      </c>
      <c r="AK76" s="33">
        <f t="shared" si="253"/>
        <v>0</v>
      </c>
      <c r="AL76" s="33">
        <f t="shared" si="253"/>
        <v>0</v>
      </c>
      <c r="AM76" s="33">
        <f t="shared" si="253"/>
        <v>0</v>
      </c>
      <c r="AN76" s="33">
        <f t="shared" si="253"/>
        <v>0</v>
      </c>
      <c r="AO76" s="33">
        <f t="shared" si="253"/>
        <v>0</v>
      </c>
      <c r="AP76" s="33">
        <f t="shared" si="253"/>
        <v>0</v>
      </c>
      <c r="AQ76" s="33">
        <f t="shared" si="253"/>
        <v>0</v>
      </c>
      <c r="AR76" s="33" t="s">
        <v>129</v>
      </c>
      <c r="AS76" s="33">
        <f t="shared" ref="AS76:BA76" si="254">SUM(AS77)</f>
        <v>0</v>
      </c>
      <c r="AT76" s="33">
        <f t="shared" si="254"/>
        <v>0</v>
      </c>
      <c r="AU76" s="34">
        <f t="shared" si="254"/>
        <v>0</v>
      </c>
      <c r="AV76" s="33">
        <f t="shared" si="254"/>
        <v>0</v>
      </c>
      <c r="AW76" s="33">
        <f t="shared" si="254"/>
        <v>0</v>
      </c>
      <c r="AX76" s="33">
        <f t="shared" si="254"/>
        <v>0</v>
      </c>
      <c r="AY76" s="33">
        <f t="shared" si="254"/>
        <v>0</v>
      </c>
      <c r="AZ76" s="33">
        <f t="shared" si="254"/>
        <v>0</v>
      </c>
      <c r="BA76" s="33">
        <f t="shared" si="254"/>
        <v>0</v>
      </c>
      <c r="BB76" s="33" t="s">
        <v>129</v>
      </c>
      <c r="BC76" s="33">
        <f t="shared" ref="BC76:BK76" si="255">SUM(BC77)</f>
        <v>0</v>
      </c>
      <c r="BD76" s="33">
        <f t="shared" si="255"/>
        <v>0</v>
      </c>
      <c r="BE76" s="33">
        <f t="shared" si="255"/>
        <v>0</v>
      </c>
      <c r="BF76" s="33">
        <f t="shared" si="255"/>
        <v>0</v>
      </c>
      <c r="BG76" s="33">
        <f t="shared" si="255"/>
        <v>0</v>
      </c>
      <c r="BH76" s="33">
        <f t="shared" si="255"/>
        <v>0</v>
      </c>
      <c r="BI76" s="33">
        <f t="shared" si="255"/>
        <v>0</v>
      </c>
      <c r="BJ76" s="33">
        <f t="shared" si="255"/>
        <v>0</v>
      </c>
      <c r="BK76" s="33">
        <f t="shared" si="255"/>
        <v>0</v>
      </c>
      <c r="BL76" s="33" t="s">
        <v>129</v>
      </c>
      <c r="BM76" s="33">
        <f t="shared" ref="BM76:BU76" si="256">SUM(BM77)</f>
        <v>0</v>
      </c>
      <c r="BN76" s="33">
        <f t="shared" si="256"/>
        <v>0</v>
      </c>
      <c r="BO76" s="33">
        <f t="shared" si="256"/>
        <v>0</v>
      </c>
      <c r="BP76" s="33">
        <f t="shared" si="256"/>
        <v>0</v>
      </c>
      <c r="BQ76" s="34">
        <f t="shared" si="256"/>
        <v>0</v>
      </c>
      <c r="BR76" s="33">
        <f t="shared" si="256"/>
        <v>0</v>
      </c>
      <c r="BS76" s="33">
        <f t="shared" si="256"/>
        <v>0</v>
      </c>
      <c r="BT76" s="33">
        <f t="shared" si="256"/>
        <v>0</v>
      </c>
      <c r="BU76" s="33">
        <f t="shared" si="256"/>
        <v>0</v>
      </c>
      <c r="BV76" s="33" t="s">
        <v>129</v>
      </c>
      <c r="BW76" s="33">
        <f t="shared" ref="BW76:CE76" si="257">SUM(BW77)</f>
        <v>0</v>
      </c>
      <c r="BX76" s="33">
        <f t="shared" si="257"/>
        <v>0</v>
      </c>
      <c r="BY76" s="33">
        <f t="shared" si="257"/>
        <v>0</v>
      </c>
      <c r="BZ76" s="33">
        <f t="shared" si="257"/>
        <v>0</v>
      </c>
      <c r="CA76" s="33">
        <f t="shared" si="257"/>
        <v>0</v>
      </c>
      <c r="CB76" s="33">
        <f t="shared" si="257"/>
        <v>0</v>
      </c>
      <c r="CC76" s="33">
        <f t="shared" si="257"/>
        <v>0</v>
      </c>
      <c r="CD76" s="33">
        <f t="shared" si="257"/>
        <v>0</v>
      </c>
      <c r="CE76" s="33">
        <f t="shared" si="257"/>
        <v>0</v>
      </c>
      <c r="CF76" s="33" t="s">
        <v>129</v>
      </c>
      <c r="CG76" s="33">
        <f t="shared" ref="CG76:CO76" si="258">SUM(CG77)</f>
        <v>0</v>
      </c>
      <c r="CH76" s="33">
        <f t="shared" si="258"/>
        <v>0</v>
      </c>
      <c r="CI76" s="33">
        <f t="shared" si="258"/>
        <v>0</v>
      </c>
      <c r="CJ76" s="33">
        <f t="shared" si="258"/>
        <v>0</v>
      </c>
      <c r="CK76" s="34">
        <f t="shared" si="258"/>
        <v>0</v>
      </c>
      <c r="CL76" s="33">
        <f t="shared" si="258"/>
        <v>0</v>
      </c>
      <c r="CM76" s="33">
        <f t="shared" si="258"/>
        <v>0</v>
      </c>
      <c r="CN76" s="33">
        <f t="shared" si="258"/>
        <v>0</v>
      </c>
      <c r="CO76" s="33">
        <f t="shared" si="258"/>
        <v>0</v>
      </c>
      <c r="CP76" s="33" t="s">
        <v>129</v>
      </c>
      <c r="CQ76" s="33">
        <f t="shared" ref="CQ76:CY76" si="259">SUM(CQ77)</f>
        <v>0</v>
      </c>
      <c r="CR76" s="33">
        <f t="shared" si="259"/>
        <v>0</v>
      </c>
      <c r="CS76" s="33">
        <f t="shared" si="259"/>
        <v>0</v>
      </c>
      <c r="CT76" s="33">
        <f t="shared" si="259"/>
        <v>0</v>
      </c>
      <c r="CU76" s="33">
        <f t="shared" si="259"/>
        <v>0</v>
      </c>
      <c r="CV76" s="33">
        <f t="shared" si="259"/>
        <v>0</v>
      </c>
      <c r="CW76" s="33">
        <f t="shared" si="259"/>
        <v>0</v>
      </c>
      <c r="CX76" s="33">
        <f t="shared" si="259"/>
        <v>0</v>
      </c>
      <c r="CY76" s="33">
        <f t="shared" si="259"/>
        <v>0</v>
      </c>
      <c r="CZ76" s="51" t="s">
        <v>129</v>
      </c>
    </row>
    <row r="77" spans="1:104" x14ac:dyDescent="0.25">
      <c r="A77" s="50"/>
      <c r="B77" s="44"/>
      <c r="C77" s="45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1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1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1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2"/>
    </row>
    <row r="78" spans="1:104" ht="47.25" x14ac:dyDescent="0.25">
      <c r="A78" s="25" t="s">
        <v>212</v>
      </c>
      <c r="B78" s="32" t="s">
        <v>213</v>
      </c>
      <c r="C78" s="36" t="s">
        <v>128</v>
      </c>
      <c r="D78" s="33" t="s">
        <v>129</v>
      </c>
      <c r="E78" s="33">
        <f t="shared" ref="E78:M78" si="260">SUM(E79)</f>
        <v>0</v>
      </c>
      <c r="F78" s="33">
        <f t="shared" si="260"/>
        <v>0</v>
      </c>
      <c r="G78" s="33">
        <f t="shared" si="260"/>
        <v>0</v>
      </c>
      <c r="H78" s="33">
        <f t="shared" si="260"/>
        <v>0</v>
      </c>
      <c r="I78" s="33">
        <f t="shared" si="260"/>
        <v>0</v>
      </c>
      <c r="J78" s="33">
        <f t="shared" si="260"/>
        <v>0</v>
      </c>
      <c r="K78" s="33">
        <f t="shared" si="260"/>
        <v>0</v>
      </c>
      <c r="L78" s="33">
        <f t="shared" si="260"/>
        <v>0</v>
      </c>
      <c r="M78" s="33">
        <f t="shared" si="260"/>
        <v>0</v>
      </c>
      <c r="N78" s="33" t="s">
        <v>129</v>
      </c>
      <c r="O78" s="33">
        <f t="shared" ref="O78:W78" si="261">SUM(O79)</f>
        <v>0</v>
      </c>
      <c r="P78" s="33">
        <f t="shared" si="261"/>
        <v>0</v>
      </c>
      <c r="Q78" s="33">
        <f t="shared" si="261"/>
        <v>0</v>
      </c>
      <c r="R78" s="33">
        <f t="shared" si="261"/>
        <v>0</v>
      </c>
      <c r="S78" s="33">
        <f t="shared" si="261"/>
        <v>0</v>
      </c>
      <c r="T78" s="33">
        <f t="shared" si="261"/>
        <v>0</v>
      </c>
      <c r="U78" s="33">
        <f t="shared" si="261"/>
        <v>0</v>
      </c>
      <c r="V78" s="33">
        <f t="shared" si="261"/>
        <v>0</v>
      </c>
      <c r="W78" s="33">
        <f t="shared" si="261"/>
        <v>0</v>
      </c>
      <c r="X78" s="33" t="s">
        <v>129</v>
      </c>
      <c r="Y78" s="33">
        <f t="shared" ref="Y78:AG78" si="262">SUM(Y79)</f>
        <v>0</v>
      </c>
      <c r="Z78" s="33">
        <f t="shared" si="262"/>
        <v>0</v>
      </c>
      <c r="AA78" s="33">
        <f t="shared" si="262"/>
        <v>0</v>
      </c>
      <c r="AB78" s="33">
        <f t="shared" si="262"/>
        <v>0</v>
      </c>
      <c r="AC78" s="33">
        <f t="shared" si="262"/>
        <v>0</v>
      </c>
      <c r="AD78" s="33">
        <f t="shared" si="262"/>
        <v>0</v>
      </c>
      <c r="AE78" s="33">
        <f t="shared" si="262"/>
        <v>0</v>
      </c>
      <c r="AF78" s="33">
        <f t="shared" si="262"/>
        <v>0</v>
      </c>
      <c r="AG78" s="33">
        <f t="shared" si="262"/>
        <v>0</v>
      </c>
      <c r="AH78" s="33" t="s">
        <v>129</v>
      </c>
      <c r="AI78" s="33">
        <f t="shared" ref="AI78:AQ78" si="263">SUM(AI79)</f>
        <v>0</v>
      </c>
      <c r="AJ78" s="33">
        <f t="shared" si="263"/>
        <v>0</v>
      </c>
      <c r="AK78" s="33">
        <f t="shared" si="263"/>
        <v>0</v>
      </c>
      <c r="AL78" s="33">
        <f t="shared" si="263"/>
        <v>0</v>
      </c>
      <c r="AM78" s="33">
        <f t="shared" si="263"/>
        <v>0</v>
      </c>
      <c r="AN78" s="33">
        <f t="shared" si="263"/>
        <v>0</v>
      </c>
      <c r="AO78" s="33">
        <f t="shared" si="263"/>
        <v>0</v>
      </c>
      <c r="AP78" s="33">
        <f t="shared" si="263"/>
        <v>0</v>
      </c>
      <c r="AQ78" s="33">
        <f t="shared" si="263"/>
        <v>0</v>
      </c>
      <c r="AR78" s="33" t="s">
        <v>129</v>
      </c>
      <c r="AS78" s="33">
        <f t="shared" ref="AS78:BA78" si="264">SUM(AS79)</f>
        <v>0</v>
      </c>
      <c r="AT78" s="33">
        <f t="shared" si="264"/>
        <v>0</v>
      </c>
      <c r="AU78" s="34">
        <f t="shared" si="264"/>
        <v>0</v>
      </c>
      <c r="AV78" s="33">
        <f t="shared" si="264"/>
        <v>0</v>
      </c>
      <c r="AW78" s="33">
        <f t="shared" si="264"/>
        <v>0</v>
      </c>
      <c r="AX78" s="33">
        <f t="shared" si="264"/>
        <v>0</v>
      </c>
      <c r="AY78" s="33">
        <f t="shared" si="264"/>
        <v>0</v>
      </c>
      <c r="AZ78" s="33">
        <f t="shared" si="264"/>
        <v>0</v>
      </c>
      <c r="BA78" s="33">
        <f t="shared" si="264"/>
        <v>0</v>
      </c>
      <c r="BB78" s="33" t="s">
        <v>129</v>
      </c>
      <c r="BC78" s="33">
        <f t="shared" ref="BC78:BK78" si="265">SUM(BC79)</f>
        <v>0</v>
      </c>
      <c r="BD78" s="33">
        <f t="shared" si="265"/>
        <v>0</v>
      </c>
      <c r="BE78" s="33">
        <f t="shared" si="265"/>
        <v>0</v>
      </c>
      <c r="BF78" s="33">
        <f t="shared" si="265"/>
        <v>0</v>
      </c>
      <c r="BG78" s="33">
        <f t="shared" si="265"/>
        <v>0</v>
      </c>
      <c r="BH78" s="33">
        <f t="shared" si="265"/>
        <v>0</v>
      </c>
      <c r="BI78" s="33">
        <f t="shared" si="265"/>
        <v>0</v>
      </c>
      <c r="BJ78" s="33">
        <f t="shared" si="265"/>
        <v>0</v>
      </c>
      <c r="BK78" s="33">
        <f t="shared" si="265"/>
        <v>0</v>
      </c>
      <c r="BL78" s="33" t="s">
        <v>129</v>
      </c>
      <c r="BM78" s="33">
        <f t="shared" ref="BM78:BU78" si="266">SUM(BM79)</f>
        <v>0</v>
      </c>
      <c r="BN78" s="33">
        <f t="shared" si="266"/>
        <v>0</v>
      </c>
      <c r="BO78" s="33">
        <f t="shared" si="266"/>
        <v>0</v>
      </c>
      <c r="BP78" s="33">
        <f t="shared" si="266"/>
        <v>0</v>
      </c>
      <c r="BQ78" s="34">
        <f t="shared" si="266"/>
        <v>0</v>
      </c>
      <c r="BR78" s="33">
        <f t="shared" si="266"/>
        <v>0</v>
      </c>
      <c r="BS78" s="33">
        <f t="shared" si="266"/>
        <v>0</v>
      </c>
      <c r="BT78" s="33">
        <f t="shared" si="266"/>
        <v>0</v>
      </c>
      <c r="BU78" s="33">
        <f t="shared" si="266"/>
        <v>0</v>
      </c>
      <c r="BV78" s="33" t="s">
        <v>129</v>
      </c>
      <c r="BW78" s="33">
        <f t="shared" ref="BW78:CE78" si="267">SUM(BW79)</f>
        <v>0</v>
      </c>
      <c r="BX78" s="33">
        <f t="shared" si="267"/>
        <v>0</v>
      </c>
      <c r="BY78" s="33">
        <f t="shared" si="267"/>
        <v>0</v>
      </c>
      <c r="BZ78" s="33">
        <f t="shared" si="267"/>
        <v>0</v>
      </c>
      <c r="CA78" s="33">
        <f t="shared" si="267"/>
        <v>0</v>
      </c>
      <c r="CB78" s="33">
        <f t="shared" si="267"/>
        <v>0</v>
      </c>
      <c r="CC78" s="33">
        <f t="shared" si="267"/>
        <v>0</v>
      </c>
      <c r="CD78" s="33">
        <f t="shared" si="267"/>
        <v>0</v>
      </c>
      <c r="CE78" s="33">
        <f t="shared" si="267"/>
        <v>0</v>
      </c>
      <c r="CF78" s="33" t="s">
        <v>129</v>
      </c>
      <c r="CG78" s="33">
        <f t="shared" ref="CG78:CO78" si="268">SUM(CG79)</f>
        <v>0</v>
      </c>
      <c r="CH78" s="33">
        <f t="shared" si="268"/>
        <v>0</v>
      </c>
      <c r="CI78" s="33">
        <f t="shared" si="268"/>
        <v>0</v>
      </c>
      <c r="CJ78" s="33">
        <f t="shared" si="268"/>
        <v>0</v>
      </c>
      <c r="CK78" s="34">
        <f t="shared" si="268"/>
        <v>0</v>
      </c>
      <c r="CL78" s="33">
        <f t="shared" si="268"/>
        <v>0</v>
      </c>
      <c r="CM78" s="33">
        <f t="shared" si="268"/>
        <v>0</v>
      </c>
      <c r="CN78" s="33">
        <f t="shared" si="268"/>
        <v>0</v>
      </c>
      <c r="CO78" s="33">
        <f t="shared" si="268"/>
        <v>0</v>
      </c>
      <c r="CP78" s="33" t="s">
        <v>129</v>
      </c>
      <c r="CQ78" s="33">
        <f t="shared" ref="CQ78:CY78" si="269">SUM(CQ79)</f>
        <v>0</v>
      </c>
      <c r="CR78" s="33">
        <f t="shared" si="269"/>
        <v>0</v>
      </c>
      <c r="CS78" s="33">
        <f t="shared" si="269"/>
        <v>0</v>
      </c>
      <c r="CT78" s="33">
        <f t="shared" si="269"/>
        <v>0</v>
      </c>
      <c r="CU78" s="33">
        <f t="shared" si="269"/>
        <v>0</v>
      </c>
      <c r="CV78" s="33">
        <f t="shared" si="269"/>
        <v>0</v>
      </c>
      <c r="CW78" s="33">
        <f t="shared" si="269"/>
        <v>0</v>
      </c>
      <c r="CX78" s="33">
        <f t="shared" si="269"/>
        <v>0</v>
      </c>
      <c r="CY78" s="33">
        <f t="shared" si="269"/>
        <v>0</v>
      </c>
      <c r="CZ78" s="35" t="s">
        <v>129</v>
      </c>
    </row>
    <row r="79" spans="1:104" x14ac:dyDescent="0.25">
      <c r="A79" s="43"/>
      <c r="B79" s="44"/>
      <c r="C79" s="45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1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1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1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2"/>
    </row>
    <row r="80" spans="1:104" ht="63" x14ac:dyDescent="0.25">
      <c r="A80" s="25" t="s">
        <v>214</v>
      </c>
      <c r="B80" s="32" t="s">
        <v>215</v>
      </c>
      <c r="C80" s="32" t="s">
        <v>128</v>
      </c>
      <c r="D80" s="33" t="s">
        <v>129</v>
      </c>
      <c r="E80" s="33" t="s">
        <v>129</v>
      </c>
      <c r="F80" s="33" t="s">
        <v>129</v>
      </c>
      <c r="G80" s="33" t="s">
        <v>129</v>
      </c>
      <c r="H80" s="33" t="s">
        <v>129</v>
      </c>
      <c r="I80" s="33" t="s">
        <v>129</v>
      </c>
      <c r="J80" s="33" t="s">
        <v>129</v>
      </c>
      <c r="K80" s="33" t="s">
        <v>129</v>
      </c>
      <c r="L80" s="33" t="s">
        <v>129</v>
      </c>
      <c r="M80" s="33" t="s">
        <v>129</v>
      </c>
      <c r="N80" s="33" t="s">
        <v>129</v>
      </c>
      <c r="O80" s="33" t="s">
        <v>129</v>
      </c>
      <c r="P80" s="33" t="s">
        <v>129</v>
      </c>
      <c r="Q80" s="33" t="s">
        <v>129</v>
      </c>
      <c r="R80" s="33" t="s">
        <v>129</v>
      </c>
      <c r="S80" s="33" t="s">
        <v>129</v>
      </c>
      <c r="T80" s="33" t="s">
        <v>129</v>
      </c>
      <c r="U80" s="33" t="s">
        <v>129</v>
      </c>
      <c r="V80" s="33" t="s">
        <v>129</v>
      </c>
      <c r="W80" s="33" t="s">
        <v>129</v>
      </c>
      <c r="X80" s="33" t="s">
        <v>129</v>
      </c>
      <c r="Y80" s="33" t="s">
        <v>129</v>
      </c>
      <c r="Z80" s="33" t="s">
        <v>129</v>
      </c>
      <c r="AA80" s="33" t="s">
        <v>129</v>
      </c>
      <c r="AB80" s="33" t="s">
        <v>129</v>
      </c>
      <c r="AC80" s="33" t="s">
        <v>129</v>
      </c>
      <c r="AD80" s="33" t="s">
        <v>129</v>
      </c>
      <c r="AE80" s="33" t="s">
        <v>129</v>
      </c>
      <c r="AF80" s="33" t="s">
        <v>129</v>
      </c>
      <c r="AG80" s="33" t="s">
        <v>129</v>
      </c>
      <c r="AH80" s="33" t="s">
        <v>129</v>
      </c>
      <c r="AI80" s="33" t="s">
        <v>129</v>
      </c>
      <c r="AJ80" s="33" t="s">
        <v>129</v>
      </c>
      <c r="AK80" s="33" t="s">
        <v>129</v>
      </c>
      <c r="AL80" s="33" t="s">
        <v>129</v>
      </c>
      <c r="AM80" s="33" t="s">
        <v>129</v>
      </c>
      <c r="AN80" s="33" t="s">
        <v>129</v>
      </c>
      <c r="AO80" s="33" t="s">
        <v>129</v>
      </c>
      <c r="AP80" s="33" t="s">
        <v>129</v>
      </c>
      <c r="AQ80" s="33" t="s">
        <v>129</v>
      </c>
      <c r="AR80" s="33" t="s">
        <v>129</v>
      </c>
      <c r="AS80" s="33" t="s">
        <v>129</v>
      </c>
      <c r="AT80" s="33" t="s">
        <v>129</v>
      </c>
      <c r="AU80" s="34" t="s">
        <v>129</v>
      </c>
      <c r="AV80" s="33" t="s">
        <v>129</v>
      </c>
      <c r="AW80" s="33" t="s">
        <v>129</v>
      </c>
      <c r="AX80" s="33" t="s">
        <v>129</v>
      </c>
      <c r="AY80" s="33" t="s">
        <v>129</v>
      </c>
      <c r="AZ80" s="33" t="s">
        <v>129</v>
      </c>
      <c r="BA80" s="33" t="s">
        <v>129</v>
      </c>
      <c r="BB80" s="33" t="s">
        <v>129</v>
      </c>
      <c r="BC80" s="33" t="s">
        <v>129</v>
      </c>
      <c r="BD80" s="33" t="s">
        <v>129</v>
      </c>
      <c r="BE80" s="33" t="s">
        <v>129</v>
      </c>
      <c r="BF80" s="33" t="s">
        <v>129</v>
      </c>
      <c r="BG80" s="33" t="s">
        <v>129</v>
      </c>
      <c r="BH80" s="33" t="s">
        <v>129</v>
      </c>
      <c r="BI80" s="33" t="s">
        <v>129</v>
      </c>
      <c r="BJ80" s="33" t="s">
        <v>129</v>
      </c>
      <c r="BK80" s="33" t="s">
        <v>129</v>
      </c>
      <c r="BL80" s="33" t="s">
        <v>129</v>
      </c>
      <c r="BM80" s="33" t="s">
        <v>129</v>
      </c>
      <c r="BN80" s="33" t="s">
        <v>129</v>
      </c>
      <c r="BO80" s="33" t="s">
        <v>129</v>
      </c>
      <c r="BP80" s="33" t="s">
        <v>129</v>
      </c>
      <c r="BQ80" s="34" t="s">
        <v>129</v>
      </c>
      <c r="BR80" s="33" t="s">
        <v>129</v>
      </c>
      <c r="BS80" s="33" t="s">
        <v>129</v>
      </c>
      <c r="BT80" s="33" t="s">
        <v>129</v>
      </c>
      <c r="BU80" s="33" t="s">
        <v>129</v>
      </c>
      <c r="BV80" s="33" t="s">
        <v>129</v>
      </c>
      <c r="BW80" s="33" t="s">
        <v>129</v>
      </c>
      <c r="BX80" s="33" t="s">
        <v>129</v>
      </c>
      <c r="BY80" s="33" t="s">
        <v>129</v>
      </c>
      <c r="BZ80" s="33" t="s">
        <v>129</v>
      </c>
      <c r="CA80" s="33" t="s">
        <v>129</v>
      </c>
      <c r="CB80" s="33" t="s">
        <v>129</v>
      </c>
      <c r="CC80" s="33" t="s">
        <v>129</v>
      </c>
      <c r="CD80" s="33" t="s">
        <v>129</v>
      </c>
      <c r="CE80" s="33" t="s">
        <v>129</v>
      </c>
      <c r="CF80" s="33" t="s">
        <v>129</v>
      </c>
      <c r="CG80" s="33" t="s">
        <v>129</v>
      </c>
      <c r="CH80" s="33" t="s">
        <v>129</v>
      </c>
      <c r="CI80" s="33" t="s">
        <v>129</v>
      </c>
      <c r="CJ80" s="33" t="s">
        <v>129</v>
      </c>
      <c r="CK80" s="34" t="s">
        <v>129</v>
      </c>
      <c r="CL80" s="33" t="s">
        <v>129</v>
      </c>
      <c r="CM80" s="33" t="s">
        <v>129</v>
      </c>
      <c r="CN80" s="33" t="s">
        <v>129</v>
      </c>
      <c r="CO80" s="33" t="s">
        <v>129</v>
      </c>
      <c r="CP80" s="33" t="s">
        <v>129</v>
      </c>
      <c r="CQ80" s="33" t="s">
        <v>129</v>
      </c>
      <c r="CR80" s="33" t="s">
        <v>129</v>
      </c>
      <c r="CS80" s="33" t="s">
        <v>129</v>
      </c>
      <c r="CT80" s="33" t="s">
        <v>129</v>
      </c>
      <c r="CU80" s="33" t="s">
        <v>129</v>
      </c>
      <c r="CV80" s="33" t="s">
        <v>129</v>
      </c>
      <c r="CW80" s="33" t="s">
        <v>129</v>
      </c>
      <c r="CX80" s="33" t="s">
        <v>129</v>
      </c>
      <c r="CY80" s="33" t="s">
        <v>129</v>
      </c>
      <c r="CZ80" s="35" t="s">
        <v>129</v>
      </c>
    </row>
    <row r="81" spans="1:104" ht="63" x14ac:dyDescent="0.25">
      <c r="A81" s="25" t="s">
        <v>216</v>
      </c>
      <c r="B81" s="32" t="s">
        <v>217</v>
      </c>
      <c r="C81" s="32" t="s">
        <v>128</v>
      </c>
      <c r="D81" s="33" t="s">
        <v>129</v>
      </c>
      <c r="E81" s="33" t="s">
        <v>129</v>
      </c>
      <c r="F81" s="33" t="s">
        <v>129</v>
      </c>
      <c r="G81" s="33" t="s">
        <v>129</v>
      </c>
      <c r="H81" s="33" t="s">
        <v>129</v>
      </c>
      <c r="I81" s="33" t="s">
        <v>129</v>
      </c>
      <c r="J81" s="33" t="s">
        <v>129</v>
      </c>
      <c r="K81" s="33" t="s">
        <v>129</v>
      </c>
      <c r="L81" s="33" t="s">
        <v>129</v>
      </c>
      <c r="M81" s="33" t="s">
        <v>129</v>
      </c>
      <c r="N81" s="33" t="s">
        <v>129</v>
      </c>
      <c r="O81" s="33" t="s">
        <v>129</v>
      </c>
      <c r="P81" s="33" t="s">
        <v>129</v>
      </c>
      <c r="Q81" s="33" t="s">
        <v>129</v>
      </c>
      <c r="R81" s="33" t="s">
        <v>129</v>
      </c>
      <c r="S81" s="33" t="s">
        <v>129</v>
      </c>
      <c r="T81" s="33" t="s">
        <v>129</v>
      </c>
      <c r="U81" s="33" t="s">
        <v>129</v>
      </c>
      <c r="V81" s="33" t="s">
        <v>129</v>
      </c>
      <c r="W81" s="33" t="s">
        <v>129</v>
      </c>
      <c r="X81" s="33" t="s">
        <v>129</v>
      </c>
      <c r="Y81" s="33" t="s">
        <v>129</v>
      </c>
      <c r="Z81" s="33" t="s">
        <v>129</v>
      </c>
      <c r="AA81" s="33" t="s">
        <v>129</v>
      </c>
      <c r="AB81" s="33" t="s">
        <v>129</v>
      </c>
      <c r="AC81" s="33" t="s">
        <v>129</v>
      </c>
      <c r="AD81" s="33" t="s">
        <v>129</v>
      </c>
      <c r="AE81" s="33" t="s">
        <v>129</v>
      </c>
      <c r="AF81" s="33" t="s">
        <v>129</v>
      </c>
      <c r="AG81" s="33" t="s">
        <v>129</v>
      </c>
      <c r="AH81" s="33" t="s">
        <v>129</v>
      </c>
      <c r="AI81" s="33" t="s">
        <v>129</v>
      </c>
      <c r="AJ81" s="33" t="s">
        <v>129</v>
      </c>
      <c r="AK81" s="33" t="s">
        <v>129</v>
      </c>
      <c r="AL81" s="33" t="s">
        <v>129</v>
      </c>
      <c r="AM81" s="33" t="s">
        <v>129</v>
      </c>
      <c r="AN81" s="33" t="s">
        <v>129</v>
      </c>
      <c r="AO81" s="33" t="s">
        <v>129</v>
      </c>
      <c r="AP81" s="33" t="s">
        <v>129</v>
      </c>
      <c r="AQ81" s="33" t="s">
        <v>129</v>
      </c>
      <c r="AR81" s="33" t="s">
        <v>129</v>
      </c>
      <c r="AS81" s="33" t="s">
        <v>129</v>
      </c>
      <c r="AT81" s="33" t="s">
        <v>129</v>
      </c>
      <c r="AU81" s="34" t="s">
        <v>129</v>
      </c>
      <c r="AV81" s="33" t="s">
        <v>129</v>
      </c>
      <c r="AW81" s="33" t="s">
        <v>129</v>
      </c>
      <c r="AX81" s="33" t="s">
        <v>129</v>
      </c>
      <c r="AY81" s="33" t="s">
        <v>129</v>
      </c>
      <c r="AZ81" s="33" t="s">
        <v>129</v>
      </c>
      <c r="BA81" s="33" t="s">
        <v>129</v>
      </c>
      <c r="BB81" s="33" t="s">
        <v>129</v>
      </c>
      <c r="BC81" s="33" t="s">
        <v>129</v>
      </c>
      <c r="BD81" s="33" t="s">
        <v>129</v>
      </c>
      <c r="BE81" s="33" t="s">
        <v>129</v>
      </c>
      <c r="BF81" s="33" t="s">
        <v>129</v>
      </c>
      <c r="BG81" s="33" t="s">
        <v>129</v>
      </c>
      <c r="BH81" s="33" t="s">
        <v>129</v>
      </c>
      <c r="BI81" s="33" t="s">
        <v>129</v>
      </c>
      <c r="BJ81" s="33" t="s">
        <v>129</v>
      </c>
      <c r="BK81" s="33" t="s">
        <v>129</v>
      </c>
      <c r="BL81" s="33" t="s">
        <v>129</v>
      </c>
      <c r="BM81" s="33" t="s">
        <v>129</v>
      </c>
      <c r="BN81" s="33" t="s">
        <v>129</v>
      </c>
      <c r="BO81" s="33" t="s">
        <v>129</v>
      </c>
      <c r="BP81" s="33" t="s">
        <v>129</v>
      </c>
      <c r="BQ81" s="34" t="s">
        <v>129</v>
      </c>
      <c r="BR81" s="33" t="s">
        <v>129</v>
      </c>
      <c r="BS81" s="33" t="s">
        <v>129</v>
      </c>
      <c r="BT81" s="33" t="s">
        <v>129</v>
      </c>
      <c r="BU81" s="33" t="s">
        <v>129</v>
      </c>
      <c r="BV81" s="33" t="s">
        <v>129</v>
      </c>
      <c r="BW81" s="33" t="s">
        <v>129</v>
      </c>
      <c r="BX81" s="33" t="s">
        <v>129</v>
      </c>
      <c r="BY81" s="33" t="s">
        <v>129</v>
      </c>
      <c r="BZ81" s="33" t="s">
        <v>129</v>
      </c>
      <c r="CA81" s="33" t="s">
        <v>129</v>
      </c>
      <c r="CB81" s="33" t="s">
        <v>129</v>
      </c>
      <c r="CC81" s="33" t="s">
        <v>129</v>
      </c>
      <c r="CD81" s="33" t="s">
        <v>129</v>
      </c>
      <c r="CE81" s="33" t="s">
        <v>129</v>
      </c>
      <c r="CF81" s="33" t="s">
        <v>129</v>
      </c>
      <c r="CG81" s="33" t="s">
        <v>129</v>
      </c>
      <c r="CH81" s="33" t="s">
        <v>129</v>
      </c>
      <c r="CI81" s="33" t="s">
        <v>129</v>
      </c>
      <c r="CJ81" s="33" t="s">
        <v>129</v>
      </c>
      <c r="CK81" s="34" t="s">
        <v>129</v>
      </c>
      <c r="CL81" s="33" t="s">
        <v>129</v>
      </c>
      <c r="CM81" s="33" t="s">
        <v>129</v>
      </c>
      <c r="CN81" s="33" t="s">
        <v>129</v>
      </c>
      <c r="CO81" s="33" t="s">
        <v>129</v>
      </c>
      <c r="CP81" s="33" t="s">
        <v>129</v>
      </c>
      <c r="CQ81" s="33" t="s">
        <v>129</v>
      </c>
      <c r="CR81" s="33" t="s">
        <v>129</v>
      </c>
      <c r="CS81" s="33" t="s">
        <v>129</v>
      </c>
      <c r="CT81" s="33" t="s">
        <v>129</v>
      </c>
      <c r="CU81" s="33" t="s">
        <v>129</v>
      </c>
      <c r="CV81" s="33" t="s">
        <v>129</v>
      </c>
      <c r="CW81" s="33" t="s">
        <v>129</v>
      </c>
      <c r="CX81" s="33" t="s">
        <v>129</v>
      </c>
      <c r="CY81" s="33" t="s">
        <v>129</v>
      </c>
      <c r="CZ81" s="35" t="s">
        <v>129</v>
      </c>
    </row>
    <row r="82" spans="1:104" ht="63" x14ac:dyDescent="0.25">
      <c r="A82" s="25" t="s">
        <v>218</v>
      </c>
      <c r="B82" s="32" t="s">
        <v>219</v>
      </c>
      <c r="C82" s="36" t="s">
        <v>128</v>
      </c>
      <c r="D82" s="33" t="s">
        <v>129</v>
      </c>
      <c r="E82" s="33" t="s">
        <v>129</v>
      </c>
      <c r="F82" s="33" t="s">
        <v>129</v>
      </c>
      <c r="G82" s="33" t="s">
        <v>129</v>
      </c>
      <c r="H82" s="33" t="s">
        <v>129</v>
      </c>
      <c r="I82" s="33" t="s">
        <v>129</v>
      </c>
      <c r="J82" s="33" t="s">
        <v>129</v>
      </c>
      <c r="K82" s="33" t="s">
        <v>129</v>
      </c>
      <c r="L82" s="33" t="s">
        <v>129</v>
      </c>
      <c r="M82" s="33" t="s">
        <v>129</v>
      </c>
      <c r="N82" s="33" t="s">
        <v>129</v>
      </c>
      <c r="O82" s="33" t="s">
        <v>129</v>
      </c>
      <c r="P82" s="33" t="s">
        <v>129</v>
      </c>
      <c r="Q82" s="33" t="s">
        <v>129</v>
      </c>
      <c r="R82" s="33" t="s">
        <v>129</v>
      </c>
      <c r="S82" s="33" t="s">
        <v>129</v>
      </c>
      <c r="T82" s="33" t="s">
        <v>129</v>
      </c>
      <c r="U82" s="33" t="s">
        <v>129</v>
      </c>
      <c r="V82" s="33" t="s">
        <v>129</v>
      </c>
      <c r="W82" s="33" t="s">
        <v>129</v>
      </c>
      <c r="X82" s="33" t="s">
        <v>129</v>
      </c>
      <c r="Y82" s="33" t="s">
        <v>129</v>
      </c>
      <c r="Z82" s="33" t="s">
        <v>129</v>
      </c>
      <c r="AA82" s="33" t="s">
        <v>129</v>
      </c>
      <c r="AB82" s="33" t="s">
        <v>129</v>
      </c>
      <c r="AC82" s="33" t="s">
        <v>129</v>
      </c>
      <c r="AD82" s="33" t="s">
        <v>129</v>
      </c>
      <c r="AE82" s="33" t="s">
        <v>129</v>
      </c>
      <c r="AF82" s="33" t="s">
        <v>129</v>
      </c>
      <c r="AG82" s="33" t="s">
        <v>129</v>
      </c>
      <c r="AH82" s="33" t="s">
        <v>129</v>
      </c>
      <c r="AI82" s="33" t="s">
        <v>129</v>
      </c>
      <c r="AJ82" s="33" t="s">
        <v>129</v>
      </c>
      <c r="AK82" s="33" t="s">
        <v>129</v>
      </c>
      <c r="AL82" s="33" t="s">
        <v>129</v>
      </c>
      <c r="AM82" s="33" t="s">
        <v>129</v>
      </c>
      <c r="AN82" s="33" t="s">
        <v>129</v>
      </c>
      <c r="AO82" s="33" t="s">
        <v>129</v>
      </c>
      <c r="AP82" s="33" t="s">
        <v>129</v>
      </c>
      <c r="AQ82" s="33" t="s">
        <v>129</v>
      </c>
      <c r="AR82" s="33" t="s">
        <v>129</v>
      </c>
      <c r="AS82" s="33" t="s">
        <v>129</v>
      </c>
      <c r="AT82" s="33" t="s">
        <v>129</v>
      </c>
      <c r="AU82" s="34" t="s">
        <v>129</v>
      </c>
      <c r="AV82" s="33" t="s">
        <v>129</v>
      </c>
      <c r="AW82" s="33" t="s">
        <v>129</v>
      </c>
      <c r="AX82" s="33" t="s">
        <v>129</v>
      </c>
      <c r="AY82" s="33" t="s">
        <v>129</v>
      </c>
      <c r="AZ82" s="33" t="s">
        <v>129</v>
      </c>
      <c r="BA82" s="33" t="s">
        <v>129</v>
      </c>
      <c r="BB82" s="33" t="s">
        <v>129</v>
      </c>
      <c r="BC82" s="33" t="s">
        <v>129</v>
      </c>
      <c r="BD82" s="33" t="s">
        <v>129</v>
      </c>
      <c r="BE82" s="33" t="s">
        <v>129</v>
      </c>
      <c r="BF82" s="33" t="s">
        <v>129</v>
      </c>
      <c r="BG82" s="33" t="s">
        <v>129</v>
      </c>
      <c r="BH82" s="33" t="s">
        <v>129</v>
      </c>
      <c r="BI82" s="33" t="s">
        <v>129</v>
      </c>
      <c r="BJ82" s="33" t="s">
        <v>129</v>
      </c>
      <c r="BK82" s="33" t="s">
        <v>129</v>
      </c>
      <c r="BL82" s="33" t="s">
        <v>129</v>
      </c>
      <c r="BM82" s="33" t="s">
        <v>129</v>
      </c>
      <c r="BN82" s="33" t="s">
        <v>129</v>
      </c>
      <c r="BO82" s="33" t="s">
        <v>129</v>
      </c>
      <c r="BP82" s="33" t="s">
        <v>129</v>
      </c>
      <c r="BQ82" s="34" t="s">
        <v>129</v>
      </c>
      <c r="BR82" s="33" t="s">
        <v>129</v>
      </c>
      <c r="BS82" s="33" t="s">
        <v>129</v>
      </c>
      <c r="BT82" s="33" t="s">
        <v>129</v>
      </c>
      <c r="BU82" s="33" t="s">
        <v>129</v>
      </c>
      <c r="BV82" s="33" t="s">
        <v>129</v>
      </c>
      <c r="BW82" s="33" t="s">
        <v>129</v>
      </c>
      <c r="BX82" s="33" t="s">
        <v>129</v>
      </c>
      <c r="BY82" s="33" t="s">
        <v>129</v>
      </c>
      <c r="BZ82" s="33" t="s">
        <v>129</v>
      </c>
      <c r="CA82" s="33" t="s">
        <v>129</v>
      </c>
      <c r="CB82" s="33" t="s">
        <v>129</v>
      </c>
      <c r="CC82" s="33" t="s">
        <v>129</v>
      </c>
      <c r="CD82" s="33" t="s">
        <v>129</v>
      </c>
      <c r="CE82" s="33" t="s">
        <v>129</v>
      </c>
      <c r="CF82" s="33" t="s">
        <v>129</v>
      </c>
      <c r="CG82" s="33" t="s">
        <v>129</v>
      </c>
      <c r="CH82" s="33" t="s">
        <v>129</v>
      </c>
      <c r="CI82" s="33" t="s">
        <v>129</v>
      </c>
      <c r="CJ82" s="33" t="s">
        <v>129</v>
      </c>
      <c r="CK82" s="34" t="s">
        <v>129</v>
      </c>
      <c r="CL82" s="33" t="s">
        <v>129</v>
      </c>
      <c r="CM82" s="33" t="s">
        <v>129</v>
      </c>
      <c r="CN82" s="33" t="s">
        <v>129</v>
      </c>
      <c r="CO82" s="33" t="s">
        <v>129</v>
      </c>
      <c r="CP82" s="33" t="s">
        <v>129</v>
      </c>
      <c r="CQ82" s="33" t="s">
        <v>129</v>
      </c>
      <c r="CR82" s="33" t="s">
        <v>129</v>
      </c>
      <c r="CS82" s="33" t="s">
        <v>129</v>
      </c>
      <c r="CT82" s="33" t="s">
        <v>129</v>
      </c>
      <c r="CU82" s="33" t="s">
        <v>129</v>
      </c>
      <c r="CV82" s="33" t="s">
        <v>129</v>
      </c>
      <c r="CW82" s="33" t="s">
        <v>129</v>
      </c>
      <c r="CX82" s="33" t="s">
        <v>129</v>
      </c>
      <c r="CY82" s="33" t="s">
        <v>129</v>
      </c>
      <c r="CZ82" s="35" t="s">
        <v>129</v>
      </c>
    </row>
    <row r="83" spans="1:104" ht="47.25" x14ac:dyDescent="0.25">
      <c r="A83" s="25" t="s">
        <v>220</v>
      </c>
      <c r="B83" s="32" t="s">
        <v>221</v>
      </c>
      <c r="C83" s="32" t="s">
        <v>128</v>
      </c>
      <c r="D83" s="33" t="s">
        <v>129</v>
      </c>
      <c r="E83" s="33" t="s">
        <v>129</v>
      </c>
      <c r="F83" s="33" t="s">
        <v>129</v>
      </c>
      <c r="G83" s="33" t="s">
        <v>129</v>
      </c>
      <c r="H83" s="33" t="s">
        <v>129</v>
      </c>
      <c r="I83" s="33" t="s">
        <v>129</v>
      </c>
      <c r="J83" s="33" t="s">
        <v>129</v>
      </c>
      <c r="K83" s="33" t="s">
        <v>129</v>
      </c>
      <c r="L83" s="33" t="s">
        <v>129</v>
      </c>
      <c r="M83" s="33" t="s">
        <v>129</v>
      </c>
      <c r="N83" s="33" t="s">
        <v>129</v>
      </c>
      <c r="O83" s="33" t="s">
        <v>129</v>
      </c>
      <c r="P83" s="33" t="s">
        <v>129</v>
      </c>
      <c r="Q83" s="33" t="s">
        <v>129</v>
      </c>
      <c r="R83" s="33" t="s">
        <v>129</v>
      </c>
      <c r="S83" s="33" t="s">
        <v>129</v>
      </c>
      <c r="T83" s="33" t="s">
        <v>129</v>
      </c>
      <c r="U83" s="33" t="s">
        <v>129</v>
      </c>
      <c r="V83" s="33" t="s">
        <v>129</v>
      </c>
      <c r="W83" s="33" t="s">
        <v>129</v>
      </c>
      <c r="X83" s="33" t="s">
        <v>129</v>
      </c>
      <c r="Y83" s="33" t="s">
        <v>129</v>
      </c>
      <c r="Z83" s="33" t="s">
        <v>129</v>
      </c>
      <c r="AA83" s="33" t="s">
        <v>129</v>
      </c>
      <c r="AB83" s="33" t="s">
        <v>129</v>
      </c>
      <c r="AC83" s="33" t="s">
        <v>129</v>
      </c>
      <c r="AD83" s="33" t="s">
        <v>129</v>
      </c>
      <c r="AE83" s="33" t="s">
        <v>129</v>
      </c>
      <c r="AF83" s="33" t="s">
        <v>129</v>
      </c>
      <c r="AG83" s="33" t="s">
        <v>129</v>
      </c>
      <c r="AH83" s="33" t="s">
        <v>129</v>
      </c>
      <c r="AI83" s="33" t="s">
        <v>129</v>
      </c>
      <c r="AJ83" s="33" t="s">
        <v>129</v>
      </c>
      <c r="AK83" s="33" t="s">
        <v>129</v>
      </c>
      <c r="AL83" s="33" t="s">
        <v>129</v>
      </c>
      <c r="AM83" s="33" t="s">
        <v>129</v>
      </c>
      <c r="AN83" s="33" t="s">
        <v>129</v>
      </c>
      <c r="AO83" s="33" t="s">
        <v>129</v>
      </c>
      <c r="AP83" s="33" t="s">
        <v>129</v>
      </c>
      <c r="AQ83" s="33" t="s">
        <v>129</v>
      </c>
      <c r="AR83" s="33" t="s">
        <v>129</v>
      </c>
      <c r="AS83" s="33" t="s">
        <v>129</v>
      </c>
      <c r="AT83" s="33" t="s">
        <v>129</v>
      </c>
      <c r="AU83" s="34" t="s">
        <v>129</v>
      </c>
      <c r="AV83" s="33" t="s">
        <v>129</v>
      </c>
      <c r="AW83" s="33" t="s">
        <v>129</v>
      </c>
      <c r="AX83" s="33" t="s">
        <v>129</v>
      </c>
      <c r="AY83" s="33" t="s">
        <v>129</v>
      </c>
      <c r="AZ83" s="33" t="s">
        <v>129</v>
      </c>
      <c r="BA83" s="33" t="s">
        <v>129</v>
      </c>
      <c r="BB83" s="33" t="s">
        <v>129</v>
      </c>
      <c r="BC83" s="33" t="s">
        <v>129</v>
      </c>
      <c r="BD83" s="33" t="s">
        <v>129</v>
      </c>
      <c r="BE83" s="33" t="s">
        <v>129</v>
      </c>
      <c r="BF83" s="33" t="s">
        <v>129</v>
      </c>
      <c r="BG83" s="33" t="s">
        <v>129</v>
      </c>
      <c r="BH83" s="33" t="s">
        <v>129</v>
      </c>
      <c r="BI83" s="33" t="s">
        <v>129</v>
      </c>
      <c r="BJ83" s="33" t="s">
        <v>129</v>
      </c>
      <c r="BK83" s="33" t="s">
        <v>129</v>
      </c>
      <c r="BL83" s="33" t="s">
        <v>129</v>
      </c>
      <c r="BM83" s="33" t="s">
        <v>129</v>
      </c>
      <c r="BN83" s="33" t="s">
        <v>129</v>
      </c>
      <c r="BO83" s="33" t="s">
        <v>129</v>
      </c>
      <c r="BP83" s="33" t="s">
        <v>129</v>
      </c>
      <c r="BQ83" s="34" t="s">
        <v>129</v>
      </c>
      <c r="BR83" s="33" t="s">
        <v>129</v>
      </c>
      <c r="BS83" s="33" t="s">
        <v>129</v>
      </c>
      <c r="BT83" s="33" t="s">
        <v>129</v>
      </c>
      <c r="BU83" s="33" t="s">
        <v>129</v>
      </c>
      <c r="BV83" s="33" t="s">
        <v>129</v>
      </c>
      <c r="BW83" s="33" t="s">
        <v>129</v>
      </c>
      <c r="BX83" s="33" t="s">
        <v>129</v>
      </c>
      <c r="BY83" s="33" t="s">
        <v>129</v>
      </c>
      <c r="BZ83" s="33" t="s">
        <v>129</v>
      </c>
      <c r="CA83" s="33" t="s">
        <v>129</v>
      </c>
      <c r="CB83" s="33" t="s">
        <v>129</v>
      </c>
      <c r="CC83" s="33" t="s">
        <v>129</v>
      </c>
      <c r="CD83" s="33" t="s">
        <v>129</v>
      </c>
      <c r="CE83" s="33" t="s">
        <v>129</v>
      </c>
      <c r="CF83" s="33" t="s">
        <v>129</v>
      </c>
      <c r="CG83" s="33" t="s">
        <v>129</v>
      </c>
      <c r="CH83" s="33" t="s">
        <v>129</v>
      </c>
      <c r="CI83" s="33" t="s">
        <v>129</v>
      </c>
      <c r="CJ83" s="33" t="s">
        <v>129</v>
      </c>
      <c r="CK83" s="34" t="s">
        <v>129</v>
      </c>
      <c r="CL83" s="33" t="s">
        <v>129</v>
      </c>
      <c r="CM83" s="33" t="s">
        <v>129</v>
      </c>
      <c r="CN83" s="33" t="s">
        <v>129</v>
      </c>
      <c r="CO83" s="33" t="s">
        <v>129</v>
      </c>
      <c r="CP83" s="33" t="s">
        <v>129</v>
      </c>
      <c r="CQ83" s="33" t="s">
        <v>129</v>
      </c>
      <c r="CR83" s="33" t="s">
        <v>129</v>
      </c>
      <c r="CS83" s="33" t="s">
        <v>129</v>
      </c>
      <c r="CT83" s="33" t="s">
        <v>129</v>
      </c>
      <c r="CU83" s="33" t="s">
        <v>129</v>
      </c>
      <c r="CV83" s="33" t="s">
        <v>129</v>
      </c>
      <c r="CW83" s="33" t="s">
        <v>129</v>
      </c>
      <c r="CX83" s="33" t="s">
        <v>129</v>
      </c>
      <c r="CY83" s="33" t="s">
        <v>129</v>
      </c>
      <c r="CZ83" s="52" t="s">
        <v>129</v>
      </c>
    </row>
    <row r="84" spans="1:104" ht="47.25" x14ac:dyDescent="0.25">
      <c r="A84" s="25" t="s">
        <v>222</v>
      </c>
      <c r="B84" s="32" t="s">
        <v>223</v>
      </c>
      <c r="C84" s="36" t="s">
        <v>128</v>
      </c>
      <c r="D84" s="33" t="s">
        <v>129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 t="s">
        <v>129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 t="s">
        <v>129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 t="s">
        <v>129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 t="s">
        <v>129</v>
      </c>
      <c r="AS84" s="33">
        <v>0</v>
      </c>
      <c r="AT84" s="33">
        <v>0</v>
      </c>
      <c r="AU84" s="34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 t="s">
        <v>129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 t="s">
        <v>129</v>
      </c>
      <c r="BM84" s="33">
        <v>0</v>
      </c>
      <c r="BN84" s="33">
        <v>0</v>
      </c>
      <c r="BO84" s="33">
        <v>0</v>
      </c>
      <c r="BP84" s="33">
        <v>0</v>
      </c>
      <c r="BQ84" s="34">
        <v>0</v>
      </c>
      <c r="BR84" s="33">
        <v>0</v>
      </c>
      <c r="BS84" s="33">
        <v>0</v>
      </c>
      <c r="BT84" s="33">
        <v>0</v>
      </c>
      <c r="BU84" s="33">
        <v>0</v>
      </c>
      <c r="BV84" s="33" t="s">
        <v>129</v>
      </c>
      <c r="BW84" s="33">
        <v>0</v>
      </c>
      <c r="BX84" s="33">
        <v>0</v>
      </c>
      <c r="BY84" s="33">
        <v>0</v>
      </c>
      <c r="BZ84" s="33">
        <v>0</v>
      </c>
      <c r="CA84" s="33">
        <v>0</v>
      </c>
      <c r="CB84" s="33">
        <v>0</v>
      </c>
      <c r="CC84" s="33">
        <v>0</v>
      </c>
      <c r="CD84" s="33">
        <v>0</v>
      </c>
      <c r="CE84" s="33">
        <v>0</v>
      </c>
      <c r="CF84" s="33" t="s">
        <v>129</v>
      </c>
      <c r="CG84" s="33">
        <v>0</v>
      </c>
      <c r="CH84" s="33">
        <v>0</v>
      </c>
      <c r="CI84" s="33">
        <v>0</v>
      </c>
      <c r="CJ84" s="33">
        <v>0</v>
      </c>
      <c r="CK84" s="34">
        <v>0</v>
      </c>
      <c r="CL84" s="33">
        <v>0</v>
      </c>
      <c r="CM84" s="33">
        <v>0</v>
      </c>
      <c r="CN84" s="33">
        <v>0</v>
      </c>
      <c r="CO84" s="33">
        <v>0</v>
      </c>
      <c r="CP84" s="33" t="s">
        <v>129</v>
      </c>
      <c r="CQ84" s="33">
        <v>0</v>
      </c>
      <c r="CR84" s="33">
        <v>0</v>
      </c>
      <c r="CS84" s="33">
        <v>0</v>
      </c>
      <c r="CT84" s="33">
        <v>0</v>
      </c>
      <c r="CU84" s="33">
        <v>0</v>
      </c>
      <c r="CV84" s="33">
        <v>0</v>
      </c>
      <c r="CW84" s="33">
        <v>0</v>
      </c>
      <c r="CX84" s="33">
        <v>0</v>
      </c>
      <c r="CY84" s="33">
        <v>0</v>
      </c>
      <c r="CZ84" s="35" t="s">
        <v>129</v>
      </c>
    </row>
    <row r="85" spans="1:104" ht="31.5" x14ac:dyDescent="0.25">
      <c r="A85" s="25" t="s">
        <v>224</v>
      </c>
      <c r="B85" s="32" t="s">
        <v>225</v>
      </c>
      <c r="C85" s="36" t="s">
        <v>128</v>
      </c>
      <c r="D85" s="33" t="s">
        <v>129</v>
      </c>
      <c r="E85" s="33">
        <f t="shared" ref="E85:M85" si="270">SUM(E86)</f>
        <v>0</v>
      </c>
      <c r="F85" s="33">
        <f t="shared" si="270"/>
        <v>0</v>
      </c>
      <c r="G85" s="33">
        <f t="shared" si="270"/>
        <v>0</v>
      </c>
      <c r="H85" s="33">
        <f t="shared" si="270"/>
        <v>0</v>
      </c>
      <c r="I85" s="33">
        <f t="shared" si="270"/>
        <v>0</v>
      </c>
      <c r="J85" s="33">
        <f t="shared" si="270"/>
        <v>0</v>
      </c>
      <c r="K85" s="33">
        <f t="shared" si="270"/>
        <v>0</v>
      </c>
      <c r="L85" s="33">
        <f t="shared" si="270"/>
        <v>0</v>
      </c>
      <c r="M85" s="33">
        <f t="shared" si="270"/>
        <v>0</v>
      </c>
      <c r="N85" s="33" t="s">
        <v>129</v>
      </c>
      <c r="O85" s="33">
        <f t="shared" ref="O85:W85" si="271">SUM(O86)</f>
        <v>0</v>
      </c>
      <c r="P85" s="33">
        <f t="shared" si="271"/>
        <v>0</v>
      </c>
      <c r="Q85" s="33">
        <f t="shared" si="271"/>
        <v>0</v>
      </c>
      <c r="R85" s="33">
        <f t="shared" si="271"/>
        <v>0</v>
      </c>
      <c r="S85" s="33">
        <f t="shared" si="271"/>
        <v>0</v>
      </c>
      <c r="T85" s="33">
        <f t="shared" si="271"/>
        <v>0</v>
      </c>
      <c r="U85" s="33">
        <f t="shared" si="271"/>
        <v>0</v>
      </c>
      <c r="V85" s="33">
        <f t="shared" si="271"/>
        <v>0</v>
      </c>
      <c r="W85" s="33">
        <f t="shared" si="271"/>
        <v>0</v>
      </c>
      <c r="X85" s="33" t="s">
        <v>129</v>
      </c>
      <c r="Y85" s="33">
        <f t="shared" ref="Y85:AG85" si="272">SUM(Y86)</f>
        <v>0</v>
      </c>
      <c r="Z85" s="33">
        <f t="shared" si="272"/>
        <v>0</v>
      </c>
      <c r="AA85" s="33">
        <f t="shared" si="272"/>
        <v>0</v>
      </c>
      <c r="AB85" s="33">
        <f t="shared" si="272"/>
        <v>0</v>
      </c>
      <c r="AC85" s="33">
        <f t="shared" si="272"/>
        <v>0</v>
      </c>
      <c r="AD85" s="33">
        <f t="shared" si="272"/>
        <v>0</v>
      </c>
      <c r="AE85" s="33">
        <f t="shared" si="272"/>
        <v>0</v>
      </c>
      <c r="AF85" s="33">
        <f t="shared" si="272"/>
        <v>0</v>
      </c>
      <c r="AG85" s="33">
        <f t="shared" si="272"/>
        <v>0</v>
      </c>
      <c r="AH85" s="33" t="s">
        <v>129</v>
      </c>
      <c r="AI85" s="33">
        <f t="shared" ref="AI85:AQ85" si="273">SUM(AI86)</f>
        <v>0</v>
      </c>
      <c r="AJ85" s="33">
        <f t="shared" si="273"/>
        <v>0</v>
      </c>
      <c r="AK85" s="33">
        <f t="shared" si="273"/>
        <v>0</v>
      </c>
      <c r="AL85" s="33">
        <f t="shared" si="273"/>
        <v>0</v>
      </c>
      <c r="AM85" s="33">
        <f t="shared" si="273"/>
        <v>0</v>
      </c>
      <c r="AN85" s="33">
        <f t="shared" si="273"/>
        <v>0</v>
      </c>
      <c r="AO85" s="33">
        <f t="shared" si="273"/>
        <v>0</v>
      </c>
      <c r="AP85" s="33">
        <f t="shared" si="273"/>
        <v>0</v>
      </c>
      <c r="AQ85" s="33">
        <f t="shared" si="273"/>
        <v>0</v>
      </c>
      <c r="AR85" s="33" t="s">
        <v>129</v>
      </c>
      <c r="AS85" s="33">
        <f t="shared" ref="AS85:BA85" si="274">SUM(AS86)</f>
        <v>0</v>
      </c>
      <c r="AT85" s="33">
        <f t="shared" si="274"/>
        <v>0</v>
      </c>
      <c r="AU85" s="34">
        <f t="shared" si="274"/>
        <v>0</v>
      </c>
      <c r="AV85" s="33">
        <f t="shared" si="274"/>
        <v>0</v>
      </c>
      <c r="AW85" s="33">
        <f t="shared" si="274"/>
        <v>0</v>
      </c>
      <c r="AX85" s="33">
        <f t="shared" si="274"/>
        <v>0</v>
      </c>
      <c r="AY85" s="33">
        <f t="shared" si="274"/>
        <v>0</v>
      </c>
      <c r="AZ85" s="33">
        <f t="shared" si="274"/>
        <v>0</v>
      </c>
      <c r="BA85" s="33">
        <f t="shared" si="274"/>
        <v>0</v>
      </c>
      <c r="BB85" s="33" t="s">
        <v>129</v>
      </c>
      <c r="BC85" s="33">
        <f t="shared" ref="BC85:BK85" si="275">SUM(BC86)</f>
        <v>0</v>
      </c>
      <c r="BD85" s="33">
        <f t="shared" si="275"/>
        <v>0</v>
      </c>
      <c r="BE85" s="33">
        <f t="shared" si="275"/>
        <v>0</v>
      </c>
      <c r="BF85" s="33">
        <f t="shared" si="275"/>
        <v>0</v>
      </c>
      <c r="BG85" s="33">
        <f t="shared" si="275"/>
        <v>0</v>
      </c>
      <c r="BH85" s="33">
        <f t="shared" si="275"/>
        <v>0</v>
      </c>
      <c r="BI85" s="33">
        <f t="shared" si="275"/>
        <v>0</v>
      </c>
      <c r="BJ85" s="33">
        <f t="shared" si="275"/>
        <v>0</v>
      </c>
      <c r="BK85" s="33">
        <f t="shared" si="275"/>
        <v>0</v>
      </c>
      <c r="BL85" s="33" t="s">
        <v>129</v>
      </c>
      <c r="BM85" s="33">
        <f t="shared" ref="BM85:BU85" si="276">SUM(BM86)</f>
        <v>0</v>
      </c>
      <c r="BN85" s="33">
        <f t="shared" si="276"/>
        <v>0</v>
      </c>
      <c r="BO85" s="33">
        <f t="shared" si="276"/>
        <v>0</v>
      </c>
      <c r="BP85" s="33">
        <f t="shared" si="276"/>
        <v>0</v>
      </c>
      <c r="BQ85" s="34">
        <f t="shared" si="276"/>
        <v>0</v>
      </c>
      <c r="BR85" s="33">
        <f t="shared" si="276"/>
        <v>0</v>
      </c>
      <c r="BS85" s="33">
        <f t="shared" si="276"/>
        <v>0</v>
      </c>
      <c r="BT85" s="33">
        <f t="shared" si="276"/>
        <v>0</v>
      </c>
      <c r="BU85" s="33">
        <f t="shared" si="276"/>
        <v>0</v>
      </c>
      <c r="BV85" s="33" t="s">
        <v>129</v>
      </c>
      <c r="BW85" s="33">
        <f t="shared" ref="BW85:CE85" si="277">SUM(BW86)</f>
        <v>0</v>
      </c>
      <c r="BX85" s="33">
        <f t="shared" si="277"/>
        <v>0</v>
      </c>
      <c r="BY85" s="33">
        <f t="shared" si="277"/>
        <v>0</v>
      </c>
      <c r="BZ85" s="33">
        <f t="shared" si="277"/>
        <v>0</v>
      </c>
      <c r="CA85" s="33">
        <f t="shared" si="277"/>
        <v>0</v>
      </c>
      <c r="CB85" s="33">
        <f t="shared" si="277"/>
        <v>0</v>
      </c>
      <c r="CC85" s="33">
        <f t="shared" si="277"/>
        <v>0</v>
      </c>
      <c r="CD85" s="33">
        <f t="shared" si="277"/>
        <v>0</v>
      </c>
      <c r="CE85" s="33">
        <f t="shared" si="277"/>
        <v>0</v>
      </c>
      <c r="CF85" s="33" t="s">
        <v>129</v>
      </c>
      <c r="CG85" s="33">
        <f t="shared" ref="CG85:CO85" si="278">SUM(CG86)</f>
        <v>0</v>
      </c>
      <c r="CH85" s="33">
        <f t="shared" si="278"/>
        <v>0</v>
      </c>
      <c r="CI85" s="33">
        <f t="shared" si="278"/>
        <v>0</v>
      </c>
      <c r="CJ85" s="33">
        <f t="shared" si="278"/>
        <v>0</v>
      </c>
      <c r="CK85" s="34">
        <f t="shared" si="278"/>
        <v>0</v>
      </c>
      <c r="CL85" s="33">
        <f t="shared" si="278"/>
        <v>0</v>
      </c>
      <c r="CM85" s="33">
        <f t="shared" si="278"/>
        <v>0</v>
      </c>
      <c r="CN85" s="33">
        <f t="shared" si="278"/>
        <v>0</v>
      </c>
      <c r="CO85" s="33">
        <f t="shared" si="278"/>
        <v>0</v>
      </c>
      <c r="CP85" s="33" t="s">
        <v>129</v>
      </c>
      <c r="CQ85" s="33">
        <f t="shared" ref="CQ85:CY85" si="279">SUM(CQ86)</f>
        <v>0</v>
      </c>
      <c r="CR85" s="33">
        <f t="shared" si="279"/>
        <v>0</v>
      </c>
      <c r="CS85" s="33">
        <f t="shared" si="279"/>
        <v>0</v>
      </c>
      <c r="CT85" s="33">
        <f t="shared" si="279"/>
        <v>0</v>
      </c>
      <c r="CU85" s="33">
        <f t="shared" si="279"/>
        <v>0</v>
      </c>
      <c r="CV85" s="33">
        <f t="shared" si="279"/>
        <v>0</v>
      </c>
      <c r="CW85" s="33">
        <f t="shared" si="279"/>
        <v>0</v>
      </c>
      <c r="CX85" s="33">
        <f t="shared" si="279"/>
        <v>0</v>
      </c>
      <c r="CY85" s="33">
        <f t="shared" si="279"/>
        <v>0</v>
      </c>
      <c r="CZ85" s="35" t="s">
        <v>129</v>
      </c>
    </row>
    <row r="86" spans="1:104" x14ac:dyDescent="0.25">
      <c r="A86" s="43"/>
      <c r="B86" s="44"/>
      <c r="C86" s="45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1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1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7"/>
    </row>
  </sheetData>
  <autoFilter ref="A21:CZ86" xr:uid="{00000000-0009-0000-0000-000000000000}"/>
  <mergeCells count="26">
    <mergeCell ref="D5:BK5"/>
    <mergeCell ref="D6:BK6"/>
    <mergeCell ref="D7:BK7"/>
    <mergeCell ref="D8:BK8"/>
    <mergeCell ref="D9:BK9"/>
    <mergeCell ref="D10:BK10"/>
    <mergeCell ref="D14:CY17"/>
    <mergeCell ref="A14:A20"/>
    <mergeCell ref="B14:B20"/>
    <mergeCell ref="C14:C20"/>
    <mergeCell ref="CZ14:CZ20"/>
    <mergeCell ref="D18:W18"/>
    <mergeCell ref="X18:AQ18"/>
    <mergeCell ref="AR18:BK18"/>
    <mergeCell ref="BL18:CE18"/>
    <mergeCell ref="CF18:CY18"/>
    <mergeCell ref="D19:M19"/>
    <mergeCell ref="N19:W19"/>
    <mergeCell ref="X19:AG19"/>
    <mergeCell ref="AH19:AQ19"/>
    <mergeCell ref="AR19:BA19"/>
    <mergeCell ref="BB19:BK19"/>
    <mergeCell ref="BL19:BU19"/>
    <mergeCell ref="BV19:CE19"/>
    <mergeCell ref="CF19:CO19"/>
    <mergeCell ref="CP19:CY19"/>
  </mergeCells>
  <pageMargins left="0.7" right="0.7" top="0.75" bottom="0.75" header="0.3" footer="0.3"/>
  <pageSetup paperSize="9" fitToWidth="0"/>
  <extLst>
    <ext uri="smNativeData">
      <pm:sheetPrefs xmlns:pm="smNativeData" day="1677437768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Соболев Алексей Александрович</dc:creator>
  <cp:keywords/>
  <dc:description/>
  <cp:lastModifiedBy>Admin</cp:lastModifiedBy>
  <cp:revision>0</cp:revision>
  <dcterms:created xsi:type="dcterms:W3CDTF">2020-03-25T10:03:24Z</dcterms:created>
  <dcterms:modified xsi:type="dcterms:W3CDTF">2023-02-28T09:53:22Z</dcterms:modified>
</cp:coreProperties>
</file>